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E5ACCBA9-601B-4418-B983-0EE4BCD1AB8C}"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F6" i="1"/>
  <c r="BT6" i="1"/>
  <c r="BF7" i="1"/>
  <c r="BT7" i="1"/>
  <c r="BF8" i="1"/>
  <c r="BT8" i="1"/>
  <c r="BF9" i="1"/>
  <c r="BT9" i="1"/>
  <c r="BF10" i="1"/>
  <c r="BT10" i="1"/>
  <c r="BF11" i="1"/>
  <c r="BT11" i="1"/>
  <c r="BT12" i="1"/>
  <c r="BF13" i="1"/>
  <c r="BT13" i="1"/>
  <c r="BF14" i="1"/>
  <c r="BT14" i="1"/>
  <c r="BF15" i="1"/>
  <c r="BT15" i="1"/>
  <c r="BF16" i="1"/>
  <c r="BT16" i="1"/>
  <c r="BF17" i="1"/>
  <c r="BT17" i="1"/>
  <c r="BF18" i="1"/>
  <c r="BT18" i="1"/>
  <c r="BF19" i="1"/>
  <c r="BT19" i="1"/>
  <c r="BT20" i="1"/>
  <c r="BF21" i="1"/>
  <c r="BT21" i="1"/>
  <c r="BF22" i="1"/>
  <c r="BT22" i="1"/>
  <c r="BF23" i="1"/>
  <c r="BT23" i="1"/>
  <c r="BF24" i="1"/>
  <c r="BT24" i="1"/>
  <c r="BF25" i="1"/>
  <c r="BT25" i="1"/>
  <c r="BT26" i="1"/>
  <c r="BF27" i="1"/>
  <c r="BT27" i="1"/>
  <c r="BF28" i="1"/>
  <c r="BT28" i="1"/>
  <c r="BF29" i="1"/>
  <c r="BT29" i="1"/>
  <c r="BT30" i="1"/>
  <c r="BF31" i="1"/>
  <c r="BT31" i="1"/>
  <c r="BF32" i="1"/>
  <c r="BT32" i="1"/>
  <c r="BF33" i="1"/>
  <c r="BT33" i="1"/>
  <c r="BF34" i="1"/>
  <c r="BT34" i="1"/>
  <c r="BF35" i="1"/>
  <c r="BT35" i="1"/>
  <c r="BF36" i="1"/>
  <c r="BT36" i="1"/>
  <c r="BF37" i="1"/>
  <c r="BT37" i="1"/>
  <c r="BF38" i="1"/>
  <c r="BT38" i="1"/>
  <c r="BF39" i="1"/>
  <c r="BT39" i="1"/>
  <c r="BF40" i="1"/>
  <c r="BT40" i="1"/>
  <c r="BT41" i="1"/>
  <c r="BF42" i="1"/>
  <c r="BT42" i="1"/>
  <c r="BF43" i="1"/>
  <c r="BT43" i="1"/>
  <c r="BF44" i="1"/>
  <c r="BT44" i="1"/>
  <c r="BF45" i="1"/>
  <c r="BT45" i="1"/>
  <c r="BF46" i="1"/>
  <c r="BT46" i="1"/>
  <c r="BF47" i="1"/>
  <c r="BT47" i="1"/>
  <c r="BF48" i="1"/>
  <c r="BT48" i="1"/>
  <c r="BF49" i="1"/>
  <c r="BT49" i="1"/>
  <c r="BF50" i="1"/>
  <c r="BT50" i="1"/>
  <c r="BF51" i="1"/>
  <c r="BT51" i="1"/>
  <c r="BF52" i="1"/>
  <c r="BT52" i="1"/>
  <c r="BF53" i="1"/>
  <c r="BT53" i="1"/>
  <c r="BF54" i="1"/>
  <c r="BT54" i="1"/>
  <c r="BT55" i="1"/>
  <c r="BF56" i="1"/>
  <c r="BT56" i="1"/>
  <c r="BF57" i="1"/>
  <c r="BT57" i="1"/>
  <c r="BF58" i="1"/>
  <c r="BT58" i="1"/>
  <c r="BF59" i="1"/>
  <c r="BT59" i="1"/>
  <c r="BF60" i="1"/>
  <c r="BT60" i="1"/>
  <c r="BF61" i="1"/>
  <c r="BT61" i="1"/>
  <c r="BF62" i="1"/>
  <c r="BT62" i="1"/>
  <c r="BF63" i="1"/>
  <c r="BT63" i="1"/>
  <c r="BF64" i="1"/>
  <c r="BT64" i="1"/>
  <c r="BT65" i="1"/>
  <c r="BF66" i="1"/>
  <c r="BT66" i="1"/>
  <c r="BT67" i="1"/>
  <c r="BT68" i="1"/>
  <c r="BF69" i="1"/>
  <c r="BT69" i="1"/>
  <c r="BF70" i="1"/>
  <c r="BT70" i="1"/>
  <c r="BF71" i="1"/>
  <c r="BT71" i="1"/>
  <c r="BF72" i="1"/>
  <c r="BT72" i="1"/>
  <c r="BF73" i="1"/>
  <c r="BT73" i="1"/>
  <c r="BF74" i="1"/>
  <c r="BT74" i="1"/>
  <c r="BT75" i="1"/>
  <c r="BF76" i="1"/>
  <c r="BT76" i="1"/>
  <c r="BF77" i="1"/>
  <c r="BT77" i="1"/>
  <c r="BF78" i="1"/>
  <c r="BT78" i="1"/>
  <c r="BF79" i="1"/>
  <c r="BT79" i="1"/>
  <c r="BF80" i="1"/>
  <c r="BT80" i="1"/>
  <c r="BF81" i="1"/>
  <c r="BT81" i="1"/>
  <c r="BF82" i="1"/>
  <c r="BT82" i="1"/>
  <c r="BF83" i="1"/>
  <c r="BT83" i="1"/>
  <c r="BF84" i="1"/>
  <c r="BT84" i="1"/>
  <c r="BF85" i="1"/>
  <c r="BT85" i="1"/>
  <c r="BT86" i="1"/>
  <c r="BF87" i="1"/>
  <c r="BT87" i="1"/>
  <c r="BT88" i="1"/>
  <c r="BF89" i="1"/>
  <c r="BT89" i="1"/>
  <c r="BF90" i="1"/>
  <c r="BT90" i="1"/>
  <c r="BF91" i="1"/>
  <c r="BT91" i="1"/>
  <c r="BT92" i="1"/>
  <c r="BF93" i="1"/>
  <c r="BT93" i="1"/>
  <c r="BT94" i="1"/>
  <c r="BF95" i="1"/>
  <c r="BT95" i="1"/>
  <c r="BF96" i="1"/>
  <c r="BT96" i="1"/>
  <c r="BF97" i="1"/>
  <c r="BT97" i="1"/>
  <c r="BT98" i="1"/>
  <c r="BF99" i="1"/>
  <c r="BT99" i="1"/>
  <c r="BT100" i="1"/>
  <c r="BT101" i="1"/>
  <c r="BT102" i="1"/>
  <c r="BT103" i="1"/>
  <c r="BT104" i="1"/>
  <c r="BT105" i="1"/>
  <c r="BT106" i="1"/>
  <c r="BT107" i="1"/>
  <c r="BF108" i="1"/>
  <c r="BT108" i="1"/>
  <c r="BT109" i="1"/>
  <c r="BT110" i="1"/>
  <c r="BF111" i="1"/>
  <c r="BT111" i="1"/>
</calcChain>
</file>

<file path=xl/sharedStrings.xml><?xml version="1.0" encoding="utf-8"?>
<sst xmlns="http://schemas.openxmlformats.org/spreadsheetml/2006/main" count="6626" uniqueCount="2161">
  <si>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</si>
  <si>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</si>
  <si>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</si>
  <si>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</si>
  <si>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</si>
  <si>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</si>
  <si>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</si>
  <si>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</si>
  <si>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</si>
  <si>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</si>
  <si>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</si>
  <si>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</si>
  <si>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</si>
  <si>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</si>
  <si>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</si>
  <si>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</si>
  <si>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</si>
  <si>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</si>
  <si>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</si>
  <si>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</si>
  <si>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</si>
  <si>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</si>
  <si>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</si>
  <si>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</si>
  <si>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</si>
  <si>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</si>
  <si>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</si>
  <si>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</si>
  <si>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</si>
  <si>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</si>
  <si>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</si>
  <si>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</si>
  <si>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</si>
  <si>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</si>
  <si>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</si>
  <si>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</si>
  <si>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</si>
  <si>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</si>
  <si>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</si>
  <si>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</si>
  <si>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</si>
  <si>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</si>
  <si>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</si>
  <si>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</si>
  <si>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</si>
  <si>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</si>
  <si>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</si>
  <si>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</si>
  <si>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</si>
  <si>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</si>
  <si>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</si>
  <si>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</si>
  <si>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</si>
  <si>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</si>
  <si>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</si>
  <si>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</si>
  <si>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</si>
  <si>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</si>
  <si>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</si>
  <si>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</si>
  <si>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</si>
  <si>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</si>
  <si>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</si>
  <si>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</si>
  <si>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</si>
  <si>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</si>
  <si>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</si>
  <si>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</si>
  <si>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</si>
  <si>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</si>
  <si>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</si>
  <si>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</si>
  <si>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</si>
  <si>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Uludag, O; Hassanie, S; Karadas, G; Morkunaite, E</t>
  </si>
  <si>
    <t/>
  </si>
  <si>
    <t>Uludag, Orhan; Hassanie, Souad; Karadas, Georgiana; Morkunaite, Emilija</t>
  </si>
  <si>
    <t>Online learning during the COVID-19 era: the antecedents of continuance intention and communication channel satisfaction from learners' perspective</t>
  </si>
  <si>
    <t>JOURNAL OF TEACHING IN TRAVEL &amp; TOURISM</t>
  </si>
  <si>
    <t>English</t>
  </si>
  <si>
    <t>Article; Early Access</t>
  </si>
  <si>
    <t>Technological environment; communicator competence; virtual experience; continuance intention; communication channel satisfaction; online learning</t>
  </si>
  <si>
    <t>TECHNOLOGY ACCEPTANCE; JOB-SATISFACTION; ENGAGEMENT; RICHNESS; FLOW</t>
  </si>
  <si>
    <t>Building on the Flow theory and Stimulus-Organism-Response framework, this study investigates the impact of online platforms' technological environment and communicator competence on learners' continuance intentions and communication channel satisfaction mediated by virtual experience. Data collected from undergraduate and postgraduate students in North Cyprus and Lithuania were used to assess the proposed relationships utilizing structural equation modeling. The results indicated that the platforms' technological environment has a significant impact on virtual experience while the communicator competence has a significant impact on learners' virtual experience in the Lithuanian context only. Moreover, the findings revealed that virtual experience has a significant impact on learners' continuance intention and communication channel satisfaction. Furthermore, the results indicated that virtual experience mediates the relationship between the technological environment and learners' continuance intention and communication channel satisfaction in both contexts; however, virtual experience mediates the relationship between communicator competence and learners' responses in the Lithuanian context only.</t>
  </si>
  <si>
    <t>[Uludag, Orhan] Cyprus Int Univ, Sch Tourism &amp; Hotel Management, Nicosia, Turkiye; [Hassanie, Souad; Karadas, Georgiana; Morkunaite, Emilija] Cyprus Int Univ, Fac Econ &amp; Adm Sci, Business Adm, Nicosia, Turkiye; [Hassanie, Souad] Holy Spirit Univ Kaslik, Management Dept, Jounieh, Lebanon; [Hassanie, Souad] Cyprus Int Univ, Fac Econ &amp; Adm Sci, Business Adm, Via Mersin 10, TR-99010 Nicosia, Turkiye</t>
  </si>
  <si>
    <t>Cyprus International University; Cyprus International University; Cyprus International University</t>
  </si>
  <si>
    <t>Hassanie, S (corresponding author), Cyprus Int Univ, Fac Econ &amp; Adm Sci, Business Adm, Via Mersin 10, TR-99010 Nicosia, Turkiye.</t>
  </si>
  <si>
    <t>souadhassanie@gmail.com</t>
  </si>
  <si>
    <t>ROUTLEDGE JOURNALS, TAYLOR &amp; FRANCIS LTD</t>
  </si>
  <si>
    <t>ABINGDON</t>
  </si>
  <si>
    <t>2-4 PARK SQUARE, MILTON PARK, ABINGDON OX14 4RN, OXON, ENGLAND</t>
  </si>
  <si>
    <t>1531-3220</t>
  </si>
  <si>
    <t>1531-3239</t>
  </si>
  <si>
    <t>J TEACH TRAVEL TOUR</t>
  </si>
  <si>
    <t>J. Teach. Travel Tour.</t>
  </si>
  <si>
    <t>2023 SEP 18</t>
  </si>
  <si>
    <t>10.1080/15313220.2023.2258491</t>
  </si>
  <si>
    <t>SEP 2023</t>
  </si>
  <si>
    <t>Education &amp; Educational Research</t>
  </si>
  <si>
    <t>Emerging Sources Citation Index (ESCI)</t>
  </si>
  <si>
    <t>S0WE3</t>
  </si>
  <si>
    <t>2023-10-16</t>
  </si>
  <si>
    <t>WOS:001068450200001</t>
  </si>
  <si>
    <t>Preuss, L; Elms, H; Kurdyukov, R; Golob, U; Zaharia, RM; Jalsenjak, B; Burg, R; Hardi, P; Jacquemod, J; Kooskora, M; Manzhynski, S; Mostenska, T; Novelskaite, A; Pucetaite, R; Pusinaite-Gelgote, R; Ralko, O; Rok, B; Stanny, D; Stefanova, M; Tomancová, L</t>
  </si>
  <si>
    <t>Preuss, Lutz; Elms, Heather; Kurdyukov, Roman; Golob, Ursa; Zaharia, Rodica Milena; Jalsenjak, Borna; Burg, Ryan; Hardi, Peter; Jacquemod, Julija; Kooskora, Mari; Manzhynski, Siarhei; Mostenska, Tetiana; Novelskaite, Aurelija; Pucetaite, Raminta; Pusinaite-Gelgote, Rasa; Ralko, Oleksandra; Rok, Boleslaw; Stanny, Dominik; Stefanova, Marina; Tomancova, Lucie</t>
  </si>
  <si>
    <t>Institutional pressures and the adoption of responsible management education at universities and business schools in Central and Eastern Europe</t>
  </si>
  <si>
    <t>BUSINESS ETHICS THE ENVIRONMENT &amp; RESPONSIBILITY</t>
  </si>
  <si>
    <t>actor centrality; business education; business schools; Central and Eastern Europe; institutional fields; responsible management education</t>
  </si>
  <si>
    <t>CORPORATE SOCIAL-RESPONSIBILITY; SUSTAINABLE DEVELOPMENT GOALS; TEACHING-RESEARCH NEXUS; ETHICS; PRME; CSR; PRINCIPLES; CURRICULUM; CHALLENGE; STUDENT</t>
  </si>
  <si>
    <t>Business schools, and universities providing business education, from across the globe have increasingly engaged in responsible management education (RME), that is in embedding social, environmental and ethical topics in their teaching and research. However, we still do not fully understand the institutional pressures that have led to the adoption of RME, in particular concerning under-researched regions like Central and Eastern Europe (CEE). Hence, we undertook what is to our knowledge the most comprehensive study into the adoption of RME in CEE to date (including 13 countries: Belarus, Bulgaria, Croatia, Czech Republic, Estonia, Hungary, Latvia, Lithuania, Poland, Romania, Russia, Slovenia and Ukraine). We find that, with regard to RME, isomorphic pressures seem to shape teaching and research in different ways, which suggests that the idea of a holistic approach to RME, promoted by, for example, the Principles of Responsible Management Education (PRME), needs to be revisited; rather, different trajectories of organizational engagement may emerge for each principle. As a contribution to institutional theory, we discuss how a highly fragmented organizational field-like RME with its multiple dimensions-impacts on notions of actor centrality, where actors achieve centrality with regard to some dimensions of the field but fail to do so for others. In particular, we found that the European Union holds centrality in the area of RME teaching, but not in RME research. Our findings thus suggest that the concept of field centrality needs further clarification.</t>
  </si>
  <si>
    <t>[Preuss, Lutz] Kedge Business Sch, Bordeaux, France; [Elms, Heather] Amer Univ, Kogod Sch Business, Washington, DC USA; [Kurdyukov, Roman] Bentley Univ, Waltham, MA USA; [Golob, Ursa] Univ Ljubljana, Ljubljana, Slovenia; [Zaharia, Rodica Milena] Bucharest Univ Econ Studies, Bucharest, Romania; [Jalsenjak, Borna] Zagreb Sch Econ &amp; Management, Zagreb, Croatia; [Jalsenjak, Borna] Luxembourg Sch Business, Luxembourg, Luxembourg; [Burg, Ryan] Bucknell Univ, Lewisburg, PA USA; [Hardi, Peter] Cent European Univ, Budapest, Hungary; [Jacquemod, Julija] RISEBA Univ Appl Sci, Riga, Latvia; [Kooskora, Mari] Estonian Business Sch, Tallinn, Estonia; [Manzhynski, Siarhei] Umea Univ, Umea Sch Business, Umea, Sweden; [Mostenska, Tetiana] Natl Aviat Univ, Kiev, Ukraine; [Novelskaite, Aurelija; Pusinaite-Gelgote, Rasa] Vilnius Univ, Vilnius, Lithuania; [Pucetaite, Raminta] Kaunas Univ Technol, Kaunas, Lithuania; [Ralko, Oleksandra] Natl Univ Life &amp; Environm Sci Ukraine, Kiev, Ukraine; [Rok, Boleslaw; Stanny, Dominik] Kozminski Univ, Warsaw, Poland; [Stefanova, Marina] Sofia Univ St Kliment Ohridski, Sofia, Bulgaria; [Tomancova, Lucie] Tomas Bata Univ Zlin, Zlin, Czech Republic</t>
  </si>
  <si>
    <t>Kedge Business School; American University; Bentley University; University of Ljubljana; Bucharest University of Economic Studies; Bucknell University; Central European University; RISEBA University of Applied Sciences; Estonian Business School; Umea University; Ministry of Education &amp; Science of Ukraine; National Aviation University; Vilnius University; Kaunas University of Technology; National University of Life &amp; Environmental Sciences of Ukraine; Kozminski University; University of Sofia; Tomas Bata University Zlin</t>
  </si>
  <si>
    <t>Preuss, L (corresponding author), Kedge Business Sch, Bordeaux, France.</t>
  </si>
  <si>
    <t>lutz.preuss@kedgebs.com</t>
  </si>
  <si>
    <t>Preuss, Lutz/0000-0001-7149-3349</t>
  </si>
  <si>
    <t>International Association for Business and Society</t>
  </si>
  <si>
    <t>WILEY</t>
  </si>
  <si>
    <t>HOBOKEN</t>
  </si>
  <si>
    <t>111 RIVER ST, HOBOKEN 07030-5774, NJ USA</t>
  </si>
  <si>
    <t>2694-6416</t>
  </si>
  <si>
    <t>2694-6424</t>
  </si>
  <si>
    <t>BUS ETHICS ENV RESP</t>
  </si>
  <si>
    <t>Bus. Ethics Environ. Responsib.</t>
  </si>
  <si>
    <t>2023 JUL 5</t>
  </si>
  <si>
    <t>10.1111/beer.12566</t>
  </si>
  <si>
    <t>JUL 2023</t>
  </si>
  <si>
    <t>Business; Ethics</t>
  </si>
  <si>
    <t>Social Science Citation Index (SSCI)</t>
  </si>
  <si>
    <t>Business &amp; Economics; Social Sciences - Other Topics</t>
  </si>
  <si>
    <t>L6EI6</t>
  </si>
  <si>
    <t>Green Published, hybrid</t>
  </si>
  <si>
    <t>WOS:001024172000001</t>
  </si>
  <si>
    <t>Yanto, ES; Ramdani, JM; Richards, JC; Skukauskaite, A; Chenail, R</t>
  </si>
  <si>
    <t>Yanto, Elih Sutisna; Ramdani, Junjun Muhamad; Richards, Janet C.; Skukauskaite, Audra; Chenail, Ron</t>
  </si>
  <si>
    <t>Engaging Students in Qualitative Research Practice and Understanding through Constructionist Perspectives: Socially Constructed Qualitative Research Pedagogies</t>
  </si>
  <si>
    <t>QUALITATIVE REPORT</t>
  </si>
  <si>
    <t>Article</t>
  </si>
  <si>
    <t>constructionist approach; qualitative research pedagogy</t>
  </si>
  <si>
    <t>A growing number of books have explored how teachers teach students' qualitative research in second or foreign language classroom contexts step by step. It is rare, however, to find a book on research methods that includes a social constructionist approach to reflective and experiential learning for conducting qualitative research to help students become good qualitative researchers. To fill this void, Janet C. Richards, Audra Skukauskaite, and Ron Chenail wrote a book entitled Engaging Students in Socially Constructed Qualitative Research Pedagogies (2022). This book is an important, forward-thinking, and useful resource for the rapidly expanding field of qualitative research pedagogy. In addition, it is applicable to a broader range of active teaching in higher education. The authors discuss a constructionist approach to education. The book is separated into three sections, each of which describes a unique strategy or method for actively incorporating students into qualitative research. Chapter authors with backgrounds in six countries (the United States, Lithuania, Canada, Israel, China, and Russia) present imaginative, practical, and theoretical methods for actively incorporating students in the research learning process. The book will be of interest to students, who will appreciate the inclusion of student projects and authentic scenarios through which instructors assist student learning and qualitative research. The book will also be interesting for instructors who want to improve their pedagogy and find new ways to teach.</t>
  </si>
  <si>
    <t>[Yanto, Elih Sutisna] Univ Singaperbangsa Karawang, Training &amp; Educ, Karawang, Indonesia; [Ramdani, Junjun Muhamad] Univ New South Wales, Sch Educ, Sydney, NSW, Australia; [Ramdani, Junjun Muhamad] Univ Siliwangi, English Educ Dept, Tasikmalaya, Indonesia</t>
  </si>
  <si>
    <t>University of New South Wales Sydney</t>
  </si>
  <si>
    <t>Yanto, ES (corresponding author), Univ Singaperbangsa Karawang, Training &amp; Educ, Karawang, Indonesia.</t>
  </si>
  <si>
    <t>elih.sutisna@fkip.unsika.ac.id; junjunmuhamad@unsil.ac.id</t>
  </si>
  <si>
    <t>Yanto, Elih Sutisna/AAD-6154-2022</t>
  </si>
  <si>
    <t>Yanto, Elih Sutisna/0000-0003-0701-6454</t>
  </si>
  <si>
    <t>NOVA SOUTHEASTERN UNIV</t>
  </si>
  <si>
    <t>FORT LAUDERDALE-DAVIE</t>
  </si>
  <si>
    <t>3301 COLLEGE AVE, FORT LAUDERDALE-DAVIE, FL 33314 USA</t>
  </si>
  <si>
    <t>1052-0147</t>
  </si>
  <si>
    <t>2160-3715</t>
  </si>
  <si>
    <t>QUAL REP</t>
  </si>
  <si>
    <t>Qual. Rep.</t>
  </si>
  <si>
    <t>JUL</t>
  </si>
  <si>
    <t>10.46743/2160-3715/2023.6530</t>
  </si>
  <si>
    <t>Social Sciences, Interdisciplinary</t>
  </si>
  <si>
    <t>Social Sciences - Other Topics</t>
  </si>
  <si>
    <t>O4WT5</t>
  </si>
  <si>
    <t>gold, Green Published</t>
  </si>
  <si>
    <t>WOS:001043840000003</t>
  </si>
  <si>
    <t>Peciuliauskiene, P; Kaminskiene, L; Lehtinen, E</t>
  </si>
  <si>
    <t>Peciuliauskiene, Palmira; Kaminskiene, Lina; Lehtinen, Erno</t>
  </si>
  <si>
    <t>Science teachers' collaborative innovative activities: the role of professional development and professional experience</t>
  </si>
  <si>
    <t>HUMANITIES &amp; SOCIAL SCIENCES COMMUNICATIONS</t>
  </si>
  <si>
    <t>TEAM LEARNING BEHAVIORS; WORK BEHAVIOR; PERSPECTIVES; ACHIEVEMENT; TECHNOLOGY; KNOWLEDGE; IMPACT</t>
  </si>
  <si>
    <t>Despite the significant research interest in teachers' innovative activities, the role of work experience and professional development (PD) as predictors of science teachers' innovative work behaviour has rarely been studied. By using the TIMSS 2015 data of three countries with different levels of student achievements in science (Japan, Lithuania and South Africa), this article focuses on revealing how PD content, duration and teaching experience predict science teachers' two collaborative innovative activities: working together to try out new ideas and sharing new ideas. According to Rogers' diffusion theory, these two activities correspond to the fourth and fifth stages of innovation: implementation and sharing. The results of an ordinal regression analysis revealed that PD duration could not predict the collaborative innovative activity of science teachers and that teaching experience was a significant predictor of collaborative innovative activity only among Japanese teachers. The study showed that in Lithuanian and South African samples, PD focusing on pedagogical content knowledge, such as science curriculum, students' critical thinking and enquiry skills and addressing individual students' needs, positively predicted teachers' innovative activities. The study invites future research and discussion about the role of PD duration in the collaborative innovative activity of science teachers.</t>
  </si>
  <si>
    <t>[Peciuliauskiene, Palmira; Kaminskiene, Lina; Lehtinen, Erno] Vytautas Magnus Univ, Educ Acad, K Donelaicio Str 58, LT-44248 Kaunas, Lithuania; [Lehtinen, Erno] Univ Turku, Dept Teacher Educ, Turku, Finland</t>
  </si>
  <si>
    <t>Vytautas Magnus University; University of Turku</t>
  </si>
  <si>
    <t>Peciuliauskiene, P (corresponding author), Vytautas Magnus Univ, Educ Acad, K Donelaicio Str 58, LT-44248 Kaunas, Lithuania.</t>
  </si>
  <si>
    <t>palmira.peciuliauskiene@vdu.lt</t>
  </si>
  <si>
    <t>Kaminskiene, Lina/AAB-7142-2020; Lehtinen, Erno/AHD-4216-2022</t>
  </si>
  <si>
    <t>Kaminskiene, Lina/0000-0002-0019-6141;</t>
  </si>
  <si>
    <t>SPRINGERNATURE</t>
  </si>
  <si>
    <t>LONDON</t>
  </si>
  <si>
    <t>CAMPUS, 4 CRINAN ST, LONDON, N1 9XW, ENGLAND</t>
  </si>
  <si>
    <t>2662-9992</t>
  </si>
  <si>
    <t>HUM SOC SCI COMMUN</t>
  </si>
  <si>
    <t>Hum. Soc. Sci. Commun.</t>
  </si>
  <si>
    <t>JUN 13</t>
  </si>
  <si>
    <t>10.1057/s41599-023-01833-5</t>
  </si>
  <si>
    <t>Humanities, Multidisciplinary; Social Sciences, Interdisciplinary</t>
  </si>
  <si>
    <t>Social Science Citation Index (SSCI); Arts &amp; Humanities Citation Index (A&amp;HCI)</t>
  </si>
  <si>
    <t>Arts &amp; Humanities - Other Topics; Social Sciences - Other Topics</t>
  </si>
  <si>
    <t>J4LP5</t>
  </si>
  <si>
    <t>gold</t>
  </si>
  <si>
    <t>WOS:001009347500003</t>
  </si>
  <si>
    <t>Rozenvalde, K; Klaas-Lang, B; Macianskiene, N</t>
  </si>
  <si>
    <t>Rozenvalde, Kerttu; Klaas-Lang, Birute; Macianskiene, Nemira</t>
  </si>
  <si>
    <t>State and university tensions in Baltic higher education language policy</t>
  </si>
  <si>
    <t>OPEN LINGUISTICS</t>
  </si>
  <si>
    <t>language policy agency; multi-layered policy; nation-state; higher education; university autonomy; argumentation analysis; the Baltic states</t>
  </si>
  <si>
    <t>This article explores state and university language policy (LP) agents in Estonia, Latvia, and Lithuania to illuminate their relationship and standpoints in higher education language management. Being interested in who stands for what and whose positions are legitimised, we study the higher education LPs of each state, language principles of universities, and public debates. We conceptualise active LP agents as people with power, people with expertise, people with influence, and people with interest, and consider them to exercise agency in five stages: policy initiation, involvement, influence, intervention, and implementation. By means of argumentation analysis we examine the nature of agents together with the standpoints they express. The findings reveal the central role of most of the nationally oriented state policymakers in university language management in all three settings. Other state policymakers, university administrators, staff, and students become active agents when they disagree with the policies. Agents in each setting share the overarching policy goal, but the main difference of opinion that arises among them is about agency: Should the state or universities implement higher education LPs? And is the state capable of achieving the common policy goal when it takes the task upon itself?</t>
  </si>
  <si>
    <t>[Rozenvalde, Kerttu; Klaas-Lang, Birute] Univ Tartu, Inst Estonian &amp; Gen Linguist, EE-51005 Tartu, Estonia; [Macianskiene, Nemira] Vytautas Magnus Univ, Inst Foreign Languages, LT-44248 Kaunas, Lithuania</t>
  </si>
  <si>
    <t>University of Tartu; Vytautas Magnus University</t>
  </si>
  <si>
    <t>Rozenvalde, K (corresponding author), Univ Tartu, Inst Estonian &amp; Gen Linguist, EE-51005 Tartu, Estonia.</t>
  </si>
  <si>
    <t>kerttu.rozenvalde@ut.ee</t>
  </si>
  <si>
    <t>Macianskiene, Nemira/0000-0003-0412-9584</t>
  </si>
  <si>
    <t>European Regional Development Fund; programme Mobilitas Pluss [MOBJD646]</t>
  </si>
  <si>
    <t>European Regional Development Fund(European Union (EU)); programme Mobilitas Pluss</t>
  </si>
  <si>
    <t>This work was supported by the European Regional Development Fund and the programme Mobilitas Pluss(grant number MOBJD646</t>
  </si>
  <si>
    <t>DE GRUYTER POLAND SP Z O O</t>
  </si>
  <si>
    <t>WARSAW</t>
  </si>
  <si>
    <t>BOGUMILA ZUGA 32A STR, 01-811 WARSAW, MAZOVIA, POLAND</t>
  </si>
  <si>
    <t>2300-9969</t>
  </si>
  <si>
    <t>OPEN LINGUIST</t>
  </si>
  <si>
    <t>Open Linguist.</t>
  </si>
  <si>
    <t>10.1515/opli-2022-0223</t>
  </si>
  <si>
    <t>Linguistics</t>
  </si>
  <si>
    <t>J7EV4</t>
  </si>
  <si>
    <t>WOS:001011222200001</t>
  </si>
  <si>
    <t>Brandisauskiene, A; Buksnyte-Marmiene, L; Cesnaviciene, J; Jarasiunaite-Fedosejeva, G</t>
  </si>
  <si>
    <t>Brandisauskiene, Agne; Buksnyte-Marmiene, Loreta; Cesnaviciene, Jurate; Jarasiunaite-Fedosejeva, Gabija</t>
  </si>
  <si>
    <t>The Relationship Between Teacher's Autonomy-Supportive Behavior and Learning Strategies Applied by Students: The Role of Teacher Support and Equity</t>
  </si>
  <si>
    <t>SAGE OPEN</t>
  </si>
  <si>
    <t>teacher's autonomy-supportive behavior; learning strategies; equity; teacher relationships; socioeconomic status</t>
  </si>
  <si>
    <t>SELF-DETERMINATION THEORY; PSYCHOLOGICAL NEEDS; HIGH-SCHOOL; CLASSROOM; EDUCATION; PERCEPTION; ENGAGEMENT; MOTIVATION</t>
  </si>
  <si>
    <t>This study aimed to investigate the role of teacher support and equity in the relationship between teacher's autonomy-promoting behavior and students' learning strategies. The approach examines the direct relationship between teacher's autonomy-supportive behavior and students' learning strategies and via perceived teacher support. It also discusses the effect of perceived equity for the relationship between autonomy-supportive behavior in teacher's and teacher support. Data were obtained from 24 secondary schools in nine Lithuanian municipalities with poor socioeconomic level contexts (N = 632 pupils). The findings revealed that teacher's autonomy-supportive behavior is directly associated to student's greater use of learning strategies, as well as through a mediator-student's perceptions of teacher support. The association between teacher's autonomy-supportive behavior and teacher support is moderated by students' perceived equity so that the positive relationship is stronger for students with a higher than with a lower perceived equity. This study adds to the understanding of the importance of teacher behavior for students' learning by concentrating on equity, which is especially essential for students from low-income families. Teachers may foster equity by providing more possibilities for autonomy for all students, creating a supportive classroom environment and inviting students to be active participants in the learning process.</t>
  </si>
  <si>
    <t>[Brandisauskiene, Agne; Buksnyte-Marmiene, Loreta; Cesnaviciene, Jurate; Jarasiunaite-Fedosejeva, Gabija] Vytautas Magnus Univ, Kaunas, Lithuania; [Brandisauskiene, Agne] Vytautas Magnus Univ, Educ Res Inst, Educ Acad, K Donelaicio Str 52, LT-44248 Kaunas, Lithuania</t>
  </si>
  <si>
    <t>Vytautas Magnus University; Vytautas Magnus University</t>
  </si>
  <si>
    <t>Brandisauskiene, A (corresponding author), Vytautas Magnus Univ, Educ Res Inst, Educ Acad, K Donelaicio Str 52, LT-44248 Kaunas, Lithuania.</t>
  </si>
  <si>
    <t>agne.brandisauskiene@vdu.lt</t>
  </si>
  <si>
    <t>Cesnaviciene, Jurate/Y-1232-2018</t>
  </si>
  <si>
    <t>Cesnaviciene, Jurate/0000-0001-6405-9173</t>
  </si>
  <si>
    <t>Research Council of Lithuania (LMTLT) [S-DNR-20-1]; European Union</t>
  </si>
  <si>
    <t>Research Council of Lithuania (LMTLT)(Research Council of Lithuania (LMTLT)); European Union(European Union (EU))</t>
  </si>
  <si>
    <t>&amp; nbsp;The author(s) disclosed receipt of the following financial support for the research, authorship, and/or publication of this article: This research was funded by the Research Council of Lithuania (LMTLT) project Creating a Supportive Learning Environment: in Search of Factors enabling the School Community(Agreement No. S-DNR-20-1), co-financed by the European Union under the measure Implementation of Analysis and Diagnostics of Short-term (Necessary) Research (in Health, Social, and Other Fields) related to COVID-19.</t>
  </si>
  <si>
    <t>SAGE PUBLICATIONS INC</t>
  </si>
  <si>
    <t>THOUSAND OAKS</t>
  </si>
  <si>
    <t>2455 TELLER RD, THOUSAND OAKS, CA 91320 USA</t>
  </si>
  <si>
    <t>2158-2440</t>
  </si>
  <si>
    <t>SAGE Open</t>
  </si>
  <si>
    <t>JUN</t>
  </si>
  <si>
    <t>10.1177/21582440231181384</t>
  </si>
  <si>
    <t>K8LK5</t>
  </si>
  <si>
    <t>WOS:001018895600001</t>
  </si>
  <si>
    <t>Titko, J; Tambovceva, T; Atstaja, D; Lapinskaite, I; Solesvik, MZ; Svirina, A; Uzule, K</t>
  </si>
  <si>
    <t>Titko, Jelena; Tambovceva, Tatjana; Atstaja, Dzintra; Lapinskaite, Indre; Solesvik, Marina Z.; Svirina, Anna; Uzule, Kristine</t>
  </si>
  <si>
    <t>Attitudes Towards Sustainable Entrepreneurship among Students: A Pilot Study in Latvia and Lithuania</t>
  </si>
  <si>
    <t>TALTECH JOURNAL OF EUROPEAN STUDIES</t>
  </si>
  <si>
    <t>circular economy; entrepreneurship; higher education; survey; sustainable development</t>
  </si>
  <si>
    <t>BUSINESS MODEL INNOVATION; CIRCULAR ECONOMY; SOCIAL ENTREPRENEURSHIP; SECTOR</t>
  </si>
  <si>
    <t>Sustainable economic development is driven by sustainable entrepreneurial activities, generated by the personal attitudes of entrepreneurs. The present and future of sustainable entrepreneurship are shaped by the youth, including students, which is why it is important to understand their attitudes towards this type of entrepreneurship. Therefore, the key goal of the research is to evaluate the attitudes and behaviours of the youth towards sustainability issues and sustainable entrepreneurship. The current article reflects the results of the second research stage and aims at evaluating attitudes towards sustainable entrepreneurship among Latvian and Lithuanian students. The results reveal that gender/age affect personal environmental attitudes, however gender/age has no effect on personal willingness to start a sustainable business. The analysis results of the personal attitudes to sustainable entrepreneurship differ by age and gender. Gender has no effect and age strongly affects personal attitudes to sustainable development.</t>
  </si>
  <si>
    <t>[Titko, Jelena] EKA Univ Appl Sci, Pernavas 62, LV-1009 Riga, Latvia; [Tambovceva, Tatjana] Riga Tech Univ, Fac Engn Econ &amp; Management, Kalnciema 6, LV-1048 Riga, Latvia; [Atstaja, Dzintra] BA Sch Business &amp; Finance, K Valdemara 161, LV-1013 Riga, Latvia; [Lapinskaite, Indre] Vilnius Gediminas Tech Univ, Inst Dynam Management, Fac Business Management, Sauletekio ave, 11, LT-10223 Vilnius, Lithuania; [Solesvik, Marina Z.] Western Norway Univ Appl Sci, Bjornsonsgate 45, N-5528 Haugesund, Norway; [Svirina, Anna; Uzule, Kristine] EKA Univ Appl Sci, Pernavas 62, LV-1009 Riga, Latvia</t>
  </si>
  <si>
    <t>Riga Technical University; Vilnius Gediminas Technical University; Western Norway University of Applied Sciences</t>
  </si>
  <si>
    <t>Titko, J (corresponding author), EKA Univ Appl Sci, Pernavas 62, LV-1009 Riga, Latvia.</t>
  </si>
  <si>
    <t>jelena.titko@eka.edu.lv; tatjana.tambovceva@rtu.lv; dzintra.atstaja@ba.lv; indre.lapinskaite@vilniustech.lt; marina.solesvik@hvl.no; anna_svirina@yahoo.com; kristine.uzule@eka.edu.lv</t>
  </si>
  <si>
    <t>Tambovceva, Tatjana/G-2828-2010</t>
  </si>
  <si>
    <t>Tambovceva, Tatjana/0000-0002-9516-1530</t>
  </si>
  <si>
    <t>SCIENDO</t>
  </si>
  <si>
    <t>BOGUMILA ZUGA 32A, WARSAW, MAZOVIA, POLAND</t>
  </si>
  <si>
    <t>2674-4600</t>
  </si>
  <si>
    <t>2674-4619</t>
  </si>
  <si>
    <t>TALTECH J EUR STUD</t>
  </si>
  <si>
    <t>TalTech J. Eur. Stud.</t>
  </si>
  <si>
    <t>JUN 1</t>
  </si>
  <si>
    <t>10.2478/bjes-2023-0006</t>
  </si>
  <si>
    <t>Political Science</t>
  </si>
  <si>
    <t>Government &amp; Law</t>
  </si>
  <si>
    <t>H2LL6</t>
  </si>
  <si>
    <t>WOS:000994330900006</t>
  </si>
  <si>
    <t>Charvit, Y</t>
  </si>
  <si>
    <t>Charvit, Yossef</t>
  </si>
  <si>
    <t>Uncompromising Zionism in North Africa</t>
  </si>
  <si>
    <t>ISRAEL AFFAIRS</t>
  </si>
  <si>
    <t>Moroccan Jews; Yahya Ben Harosh; Gershon Liebman; ultra-Orthodox; Zionism; anti-Zionism; messianic concept; Israel; Sephardic; Ashkenazi; Lithuanian yeshiva</t>
  </si>
  <si>
    <t>In July 1950, Moroccan Rabbi Yahya Ben Harosh wrote a letter to his students chastising those exposed to ultraOrthodox anti-Zionist influences for disparaging and denigrating Zionist leaders and the founders of the State of Israel. This article discusses the historical background to the letter, including the ideological foundation of the rabbi's vigorous protest: from his position regarding the messianic concept to the religious affirmation of Zionism as a national-liberation movement. As such, Ben Harosh's stimulating letter is not an isolated episode but a reflection of the longstanding religious and ideological antecedents of Zionism, dating back to the 16(th) century, which contained the main elements of the would-be Zionist endeavour. So much so that it is arguable that the 16(th) century set in motion a fundamental process worthy of being the departure point of Zionist historiography.</t>
  </si>
  <si>
    <t>[Charvit, Yossef] Bar Ilan Univ, Israel &amp; Golda Koschitzky Dept Jewish Hist &amp; Conte, Ramat Gan, Israel</t>
  </si>
  <si>
    <t>Bar Ilan University</t>
  </si>
  <si>
    <t>Charvit, Y (corresponding author), Bar Ilan Univ, Israel &amp; Golda Koschitzky Dept Jewish Hist &amp; Conte, Ramat Gan, Israel.</t>
  </si>
  <si>
    <t>charvity@gmail.com</t>
  </si>
  <si>
    <t>1353-7121</t>
  </si>
  <si>
    <t>1743-9086</t>
  </si>
  <si>
    <t>ISR AFF</t>
  </si>
  <si>
    <t>Isr. Aff.</t>
  </si>
  <si>
    <t>MAY 4</t>
  </si>
  <si>
    <t>SI</t>
  </si>
  <si>
    <t>10.1080/13537121.2023.2206231</t>
  </si>
  <si>
    <t>MAY 2023</t>
  </si>
  <si>
    <t>Area Studies</t>
  </si>
  <si>
    <t>G9MY3</t>
  </si>
  <si>
    <t>hybrid</t>
  </si>
  <si>
    <t>WOS:000987940600001</t>
  </si>
  <si>
    <t>Gaidelys, V; Cibulskas, G; Ciutiene, R; Miliauskas, S; Gaideliene, E</t>
  </si>
  <si>
    <t>Gaidelys, Vaidas; Cibulskas, Gintautas; Ciutiene, Ruta; Miliauskas, Skaidrius; Gaideliene, Evelina</t>
  </si>
  <si>
    <t>Assessment of the Impact of Distance Education on Students' IQ</t>
  </si>
  <si>
    <t>EDUCATION SCIENCES</t>
  </si>
  <si>
    <t>WASI methodology; distance teaching; learning; verbal; non-verbal; general IQ; socio-economic situation; country's economic growth</t>
  </si>
  <si>
    <t>This study analyzed the widespread distance teaching/learning impact in the context of the COVID-19 pandemic and assessed distance teaching/learning's effects on students' intelligence. The distance teaching/learning impact results were evaluated based on the extensive sample tests conducted by applying the Wechsler Abbreviated Scale of Intelligence (WASI) methodology. The tests conducted in January-September 2022 were compared with those conducted in the same age groups in 2017, 2018, 2019, and 2021. The research data were processed in the following three stages: Stage I. Overview of the general situation of the research data concerning the variables. The descriptive statistics method was applied when calculating the percentages representing the students' verbal, non-verbal, and general IQ. Stage II. Estimation of the statistically significant differences between the independent variables. Stage III. Review of the research data. The descriptive statistics method was applied, and the WASI methodology was used to assess the effects of distance teaching/learning on the IQ of 1-12-grade students in the 2017-2019 and 2021-2022 periods. The test sample size was over 2000 respondents who engaged in the study questionnaires and surveys. The effects of distance teaching/learning were assessed in many relevant aspects to identify which factors considerably impacted students' intelligence during distance teaching/learning. Also, a more extensive analysis of these factors was performed to reveal which of them, during the period of distance teaching/learning, (1) greatly influenced students' verbal IQ, (2) significantly impacted students' non-verbal IQ, and (3) had a substantial impact on students' general IQ. The results of the 2021 tests, conducted after the announcement of the official end of distance teaching/learning due to the pandemic, showed that distance teaching/learning affected students' IQ positively. Such results can be associated with an increased number of self-study independent tasks, which in turn influenced the growth of creativity. The IQ tests of students born in 2009 revealed that the total IQ of test participants gradually decreased in 2018, 2019, 2021, and 2022 respectively. These results might have been influenced by the then-prevalent education system, favoring educational programs that do not promote IQ development. It is believed that the parents of children born in Lithuania in 2009 were provided more favorable conditions for raising children than the EU standards. Notably, the IQ of students of aged 6-15 tended to grow from 2017 to 2021, but in 2022, a dramatic drop was observed. The restricted socialization and deficiency of live communication could pose one of the primary reasons for the drop in their IQ. The analysis also showed that distance teaching/learning negatively affected all student groups by age. Age groups differed to a positive and negative extent; e.g., during the research, the most considerable negative effect in the student group aged 6-10 years and the uniqueness of students born in 2009, i.e., the overall highest average IQ of students born that year (134 in 2018), were noticed. However, during the five years afterward, students' IQs decreased (119 in 2022). The analysis of the socio-economic environment allowed for determining a positive trend that could have been influenced by the most favorable program for families established by the government at that time. Furthermore, the study concluded that distance learning had an apparent adverse effect on the IQ of individuals in the 6-19 age group.</t>
  </si>
  <si>
    <t>[Gaidelys, Vaidas; Ciutiene, Ruta] Kaunas Univ Technol, Sch Econ &amp; Business, LT-44249 Kaunas, Lithuania; [Cibulskas, Gintautas] Kaunas Univ Technol, Fac Social Sci Arts &amp; Humanities, LT-44249 Kaunas, Lithuania; [Miliauskas, Skaidrius] Lithuanian Univ Hlth Sci, Dept Pulmonol, LT-44307 Kaunas, Lithuania; [Gaideliene, Evelina] Richelie, LT-44172 Kaunas, Lithuania</t>
  </si>
  <si>
    <t>Kaunas University of Technology; Kaunas University of Technology; Lithuanian University of Health Sciences</t>
  </si>
  <si>
    <t>Gaidelys, V (corresponding author), Kaunas Univ Technol, Sch Econ &amp; Business, LT-44249 Kaunas, Lithuania.</t>
  </si>
  <si>
    <t>vaidas.gaidelys@ktu.lt</t>
  </si>
  <si>
    <t>European Regional Development Fund [13.1.1-LMT-K-718-05-0013]; Research Council of Lithuania (LMTLT); European Union</t>
  </si>
  <si>
    <t>European Regional Development Fund(European Union (EU)); Research Council of Lithuania (LMTLT)(Research Council of Lithuania (LMTLT)); European Union(European Union (EU))</t>
  </si>
  <si>
    <t>This project has received funding from European Regional Development Fund 13.1.1-LMT-K-718-05-0013 under grant agreement with the Research Council of Lithuania (LMTLT). Funded as European Union's measure in response to Cov-19 pandemic.</t>
  </si>
  <si>
    <t>MDPI</t>
  </si>
  <si>
    <t>BASEL</t>
  </si>
  <si>
    <t>ST ALBAN-ANLAGE 66, CH-4052 BASEL, SWITZERLAND</t>
  </si>
  <si>
    <t>2227-7102</t>
  </si>
  <si>
    <t>EDUC SCI</t>
  </si>
  <si>
    <t>Educ. Sci.</t>
  </si>
  <si>
    <t>APR</t>
  </si>
  <si>
    <t>10.3390/educsci13040359</t>
  </si>
  <si>
    <t>F0IW7</t>
  </si>
  <si>
    <t>WOS:000979280300001</t>
  </si>
  <si>
    <t>Postic, S; Kriauciuniene, R; Ivancu, O</t>
  </si>
  <si>
    <t>Postic, Svetozar; Kriauciuniene, Roma; Ivancu, Ovidiu</t>
  </si>
  <si>
    <t>Viewpoints on the Development of Critical Thinking Skills in the Process of Foreign Language Teaching in Higher Education and the Labor Market</t>
  </si>
  <si>
    <t>critical thinking; focus groups; higher education; labor market; Think4Jobs</t>
  </si>
  <si>
    <t>ENGLISH</t>
  </si>
  <si>
    <t>This paper analyzes the different viewpoints of the participants in four focus groups discussing critical thinking (CT) in teaching/studying foreign languages. Three of them were conducted at Vilnius University and one at the Public Service Language Centre in Vilnius, Lithuania. All of the interviewees agree about the importance of critical thinking, although they define it differently and emphasize a number of various aspects needed for its acquisition and application. Both students/trainees and instructors/trainers describe several classroom activities that stimulate CT and suggest implicit and explicit methods for evaluating it. The focus group discussions were conducted as part of the international projects Think4Jobs, whose main task was to determine the gap between CT as it is taught at institutions of higher education and in the labor market. Answering this question, the participants mention the unpredictability of the labor market, the usefulness of CT for many different jobs and the importance of teaching it for the acquisition of foreign languages.</t>
  </si>
  <si>
    <t>[Postic, Svetozar; Kriauciuniene, Roma; Ivancu, Ovidiu] Vilnius Univ, Inst Foreign Languages, Fac Philol, LT-01513 Vilnius, Lithuania</t>
  </si>
  <si>
    <t>Vilnius University</t>
  </si>
  <si>
    <t>Ivancu, O (corresponding author), Vilnius Univ, Inst Foreign Languages, Fac Philol, LT-01513 Vilnius, Lithuania.</t>
  </si>
  <si>
    <t>ovidiu.ivancu@flf.vu.lt</t>
  </si>
  <si>
    <t>Kriauciuniene, Roma/0000-0002-9356-1098; Postic, Svetozar/0000-0002-1564-0807</t>
  </si>
  <si>
    <t>Critical Thinking for Successful Jobs-Think4Jobs Project - European Commission/EACEA, through the ERASMUS + Programme [2020-1-EL01-KA203078797]</t>
  </si>
  <si>
    <t>Critical Thinking for Successful Jobs-Think4Jobs Project - European Commission/EACEA, through the ERASMUS + Programme</t>
  </si>
  <si>
    <t>This work has been supported by the Critical Thinking for Successful Jobs-Think4Jobs Project, with the reference number 2020-1-EL01-KA203078797, funded by the European Commission/EACEA, through the ERASMUS + Programme. The European Commission support for the production of this publication does not constitute an endorsement of the contents, which reflect the views only of the authors, and the Commission cannot be held responsible for any use, which may be made of the information contained therein.</t>
  </si>
  <si>
    <t>FEB</t>
  </si>
  <si>
    <t>10.3390/educsci13020152</t>
  </si>
  <si>
    <t>9I1KR</t>
  </si>
  <si>
    <t>Green Published, gold</t>
  </si>
  <si>
    <t>WOS:000939278400001</t>
  </si>
  <si>
    <t>Burksaitiené, N</t>
  </si>
  <si>
    <t>Burksaitiene, Nijole</t>
  </si>
  <si>
    <t>UNDERGRADUATE TRANSLATION STUDENTS' PERCEPTIONS OF ONLINE LEARNING DURING THE COVID-19 PANDEMIC</t>
  </si>
  <si>
    <t>JOURNAL OF EDUCATION CULTURE AND SOCIETY</t>
  </si>
  <si>
    <t>students' perceptions; online learning; impacts of online learning; COVID-19 pandemic; Translation Studies; higher education</t>
  </si>
  <si>
    <t>Aim. The COVID-19 pandemic has caused unprecedented challenges at all levels of edu-cation. Higher education institutions across the globe had to move traditional campus-based learning online as it was the only available option to continue academic activities. Students' perceptions of online learning during the COVID-19 crisis have been investigated in many fields of study, however, little known research has been conducted in the field of Translation studies. To fill in the gap, small-scale research was carried out at a University in Lithuania. It aimed to examine undergraduate translation students' perceptions of learning online during the COVID-19 pandemic. Methods. To carry out the research, qualitative methodology was used. The data was drawn from 23 translation students' essays and analysed using inductive content analysis. Results. The study resulted in the identification and description of two major categories and five subcategories that revealed the students' experience of online learning during the pandemic and their perceptions of its positive and negative impacts. Conclusion. The results demonstrate that all study participants perceived online learning both as a positive and negative experience with the number of the student-reported negative impacts being slightly bigger than that of the positive ones. The findings of this research are important; yet they do not allow for wide scale generalisations as the study was conducted on a small sample. Originality. The present study contributes to the research in the field by providing new insights into the impacts of online learning during the COVID-19 pandemic as seen from the students' perspective.</t>
  </si>
  <si>
    <t>[Burksaitiene, Nijole] Mykolas Romeris Univ, Inst Humanities, Ate G 20, LT-08303 Vilnius, Lithuania</t>
  </si>
  <si>
    <t>Mykolas Romeris University</t>
  </si>
  <si>
    <t>Burksaitiené, N (corresponding author), Mykolas Romeris Univ, Inst Humanities, Ate G 20, LT-08303 Vilnius, Lithuania.</t>
  </si>
  <si>
    <t>n.burksaitiene@mruni.eu</t>
  </si>
  <si>
    <t>UNIV WROCLAW</t>
  </si>
  <si>
    <t>WROCLAW</t>
  </si>
  <si>
    <t>INST PEDAGOGY, UNIV WROCLAW REDYCKA 37, WROCLAW, 59-169, POLAND</t>
  </si>
  <si>
    <t>2081-1640</t>
  </si>
  <si>
    <t>J EDUC CULT SOC</t>
  </si>
  <si>
    <t>J. Educ. Cult. Soc.</t>
  </si>
  <si>
    <t>L5MX3</t>
  </si>
  <si>
    <t>WOS:001023716600024</t>
  </si>
  <si>
    <t>Jankauskiene, R; Urmanavicius, D; Baceviciene, M</t>
  </si>
  <si>
    <t>Jankauskiene, Rasa; Urmanavicius, Danielius; Baceviciene, Migle</t>
  </si>
  <si>
    <t>Association between Motivation in Physical Education and Positive Body Image: Mediating and Moderating Effects of Physical Activity Habits</t>
  </si>
  <si>
    <t>INTERNATIONAL JOURNAL OF ENVIRONMENTAL RESEARCH AND PUBLIC HEALTH</t>
  </si>
  <si>
    <t>body appreciation; self-determination; physical education classes; support of autonomy; physical activity; habits; adolescents</t>
  </si>
  <si>
    <t>SELF-DETERMINATION THEORY; AUTONOMY SUPPORT; PAST BEHAVIOR; LEISURE-TIME; HIGH-SCHOOL; DISSATISFACTION; INTERVENTIONS; EXERCISE; HEALTH; MODEL</t>
  </si>
  <si>
    <t>Concerns about body image might prevent adolescents from participating in physical education (PE) classes and physical activities during leisure-time. In this cross-sectional study, we assessed the relationships between teacher support of autonomy, student motivations for PE, and positive body image, in a sample of Lithuanian adolescents. A total of 715 adolescents (51.89% girls) participated in the study. Ages ranged from 14 to 18 years, with a mean age of 16.00 (SD = 0.79) for girls and 15.99 (SD = 0.75) for boys. The questionnaire consisted of demographic questions, the Learning Climate Questionnaire, the Revised Perceived Locus of Causality in Physical Education Questionnaire, the Body Appreciation Scale-2, the Self-Report Habit Index for Physical Activity (PA), perceived physical fitness (PPF), and Godin Leisure-Time Exercise Questionnaire. The results showed that teacher support for students' autonomy was associated with higher positive body image. In adolescent girls, autonomous motivation for PE was the mediator between teacher support of autonomy and positive body image. The associations between self-determined motivation in PE and positive body image were mediated by PPF on one hand, and through PA habits and PPF on the other hand of the structural equation model (in girls). PA habits moderated associations between PE motivation and PPF. Associations between PE motivation and PPF were stronger in girls with the lowest PA habits compared to girls with mean PA habits. These results suggest that PE classes are important for promoting students' positive body images. PE teachers are advised to use pedagogical strategies that promote the self-determined motivation of students for PE. Increased self-determined motivation for physical education might be an effective strategy for physical self-perception and positive body image promotion in adolescent girls, especially those with low PA habits.</t>
  </si>
  <si>
    <t>[Jankauskiene, Rasa] Lithuanian Sports Univ, Inst Sport Sci &amp; Innovat, LT-44221 Kaunas, Lithuania; [Urmanavicius, Danielius; Baceviciene, Migle] Lithuanian Sports Univ, Dept Phys &amp; Social Educ, LT-44221 Kaunas, Lithuania</t>
  </si>
  <si>
    <t>Lithuanian Sports University; Lithuanian Sports University</t>
  </si>
  <si>
    <t>Baceviciene, M (corresponding author), Lithuanian Sports Univ, Dept Phys &amp; Social Educ, LT-44221 Kaunas, Lithuania.</t>
  </si>
  <si>
    <t>migle.baceviciene@lsu.lt</t>
  </si>
  <si>
    <t>Baceviciene, Migle/AAG-1246-2020; Jankauskienė, Rasa/ABH-5807-2020</t>
  </si>
  <si>
    <t>Baceviciene, Migle/0000-0002-9819-2316; Jankauskienė, Rasa/0000-0001-5950-0884</t>
  </si>
  <si>
    <t>1660-4601</t>
  </si>
  <si>
    <t>INT J ENV RES PUB HE</t>
  </si>
  <si>
    <t>Int. J. Environ. Res. Public Health</t>
  </si>
  <si>
    <t>JAN</t>
  </si>
  <si>
    <t>10.3390/ijerph20010464</t>
  </si>
  <si>
    <t>Environmental Sciences; Public, Environmental &amp; Occupational Health</t>
  </si>
  <si>
    <t>Science Citation Index Expanded (SCI-EXPANDED); Social Science Citation Index (SSCI)</t>
  </si>
  <si>
    <t>Environmental Sciences &amp; Ecology; Public, Environmental &amp; Occupational Health</t>
  </si>
  <si>
    <t>7Q3JE</t>
  </si>
  <si>
    <t>WOS:000909290400001</t>
  </si>
  <si>
    <t>González-Falcón, I; Arroyo-González, MJ; Berzosa-Ramos, I; Dusi, P</t>
  </si>
  <si>
    <t>Gonzalez-Falcon, Inmaculada; Jose Arroyo-Gonzalez, Maria; Berzosa-Ramos, Ignacio; Dusi, Paola</t>
  </si>
  <si>
    <t>I do the best i can: The role of immigrant parents in their children's educational inclusion</t>
  </si>
  <si>
    <t>FRONTIERS IN EDUCATION</t>
  </si>
  <si>
    <t>immigrant students; immigrant parents; school; educational inclusion; school adjustment; acculturation; ethnography</t>
  </si>
  <si>
    <t>FAMILIES; SCHOOL; ACCULTURATION; INVOLVEMENT</t>
  </si>
  <si>
    <t>The research highlights the importance of immigrant parents assuming a leading and mediating role in the processes of school adjustment and their children's educational inclusion. However, the difficulties that parents have to face as a consequence of the migration process are not always taken into account. These families have to face their own acculturation processes and reorganize their roles in the host society. This study analyses the functions that immigrant parents carry out in the new school context in order to favor the educational inclusion of their children. The analysis is approached from the parents' perspective, in order to understand the way in which families live and try to favor their children's access, participation and success at school. Ethnographic research and the use of qualitative techniques such as in-depth interviews are used. The perceptions of three immigrant fathers and seven immigrant mothers with different backgrounds and nationalities in a public school in Huelva (Andalusia, Spain) are analyzed. The results point to the great fragility and difficulty experienced by these parents in exercising their parental functions in the new context. Women, especially those from Poland, Lithuania, and Romania, compared to their husbands or partners, seem to suffer greater stress due to their dual role as guarantors of the culture of origin and facilitators of the host culture. In order to favor the educational inclusion of their children, parents prioritize - primarily - access to resources, but also the monitoring of their children's homework and emotional support. However, a relationship model based on cultural assimilation prevails. Among the factors that condition the behavior of parents are their economic vulnerability, lack of knowledge of the language, limited social support, cultural differences and prejudices. The importance of the school supporting parents, and especially mothers, in their acculturation processes and their relationship with the school is underlined. In this endeavor, it is essential to count on the collaboration of different agents, such as intercultural counselors or other parents in the school.</t>
  </si>
  <si>
    <t>[Gonzalez-Falcon, Inmaculada] Univ Huelva, Dept Pedag, Huelva, Spain; [Jose Arroyo-Gonzalez, Maria; Berzosa-Ramos, Ignacio] Int Univ La Rioja, Dept Educ, Logrono, Spain; [Dusi, Paola] Univ Verona, Dept Human Sci, Verona, Italy</t>
  </si>
  <si>
    <t>Universidad de Huelva; Universidad Internacional de La Rioja (UNIR); University of Verona</t>
  </si>
  <si>
    <t>González-Falcón, I (corresponding author), Univ Huelva, Dept Pedag, Huelva, Spain.</t>
  </si>
  <si>
    <t>inmaculada.gonzalez@dedu.uhu.es</t>
  </si>
  <si>
    <t>Ministry of Economy of Spain, R+D+I project Constructing differences at school . Studies of the trajectories of ATALs in Andalusia, their teachers and students [CSO2013-43266-R]; Andalusian Regional Government. R+D+I project Immigrants and their children's education. Family support in the school integration process [31-10-2002]</t>
  </si>
  <si>
    <t>Ministry of Economy of Spain, R+D+I project Constructing differences at school . Studies of the trajectories of ATALs in Andalusia, their teachers and students; Andalusian Regional Government. R+D+I project Immigrants and their children's education. Family support in the school integration process</t>
  </si>
  <si>
    <t>This work was funded by the Ministry of Economy of Spain, R+D+I project Constructing differences at school. Studies of the trajectories of ATALs in Andalusia, their teachers and students (Ref. CSO2013-43266-R) and by the Andalusian Regional Government. R+D+I project Immigrants and their children's education. Family support in the school integration process (Ref. 31-10-2002).</t>
  </si>
  <si>
    <t>FRONTIERS MEDIA SA</t>
  </si>
  <si>
    <t>LAUSANNE</t>
  </si>
  <si>
    <t>AVENUE DU TRIBUNAL FEDERAL 34, LAUSANNE, CH-1015, SWITZERLAND</t>
  </si>
  <si>
    <t>2504-284X</t>
  </si>
  <si>
    <t>FRONT EDUC</t>
  </si>
  <si>
    <t>Front. Educ.</t>
  </si>
  <si>
    <t>DEC 7</t>
  </si>
  <si>
    <t>10.3389/feduc.2022.1006026</t>
  </si>
  <si>
    <t>7D4OJ</t>
  </si>
  <si>
    <t>WOS:000900471300001</t>
  </si>
  <si>
    <t>Buksnyte-Marmiene, L; Brandisauskiene, A; Cesnaviciene, J</t>
  </si>
  <si>
    <t>Buksnyte-Marmiene, Loreta; Brandisauskiene, Agne; Cesnaviciene, Jurate</t>
  </si>
  <si>
    <t>The Relationship between Organisational Factors and Teachers' Psychological Empowerment: Evidence from Lithuania's Low SES Schools</t>
  </si>
  <si>
    <t>SOCIAL SCIENCES-BASEL</t>
  </si>
  <si>
    <t>teachers; psychological empowerment; meaning; decision-making; trust in competence; organisational factors; low SES schools</t>
  </si>
  <si>
    <t>IRANIAN EFL TEACHERS; JOB-SATISFACTION; EMPLOYEE EMPOWERMENT; INNOVATIVE BEHAVIOR; SUPPORT; PERCEPTIONS; LEADERSHIP; AUTONOMY</t>
  </si>
  <si>
    <t>Teacher psychological empowerment is one of the main aspects of their effective job performance, job satisfaction and students' higher academic achievement. Unfortunately, there is still little research analysing different organisational factors fostering teacher psychological empowerment. To address this gap, this study asks the following question: how is teacher psychological empowerment associated with organisational factors? The research was performed in 33 schools from 9 municipalities with low SES contexts in Lithuania, and 292 teachers participated in the study. The results of the study show that the school should be viewed as a system in which organisational factors are interrelated and connected with teacher psychological empowerment. It was determined that the purposes of school as organisation predict the general psychological empowerment and teachers' perceived meaning of work. Two organisational factors-purposes and leadership-predict teacher psychological empowerment to make decisions, and teachers' confidence in competence is predicted by three organisational factors: purposes, relationships, and rewards.</t>
  </si>
  <si>
    <t>[Buksnyte-Marmiene, Loreta] Vytautas Magnus Univ, Fac Social Sci, Dept Psychol, Jonavos Str 66, LT-44191 Kaunas, Lithuania; [Brandisauskiene, Agne] Vytautas Magnus Univ, Educ Res Inst, Educ Acad, K Donelaicio Str 52, LT-44248 Kaunas, Lithuania; [Cesnaviciene, Jurate] Vytautas Magnus Univ, Teacher Training Inst, Educ Acad, K Donelaicio Str 52, LT-44248 Kaunas, Lithuania</t>
  </si>
  <si>
    <t>Vytautas Magnus University; Vytautas Magnus University; Vytautas Magnus University</t>
  </si>
  <si>
    <t>Buksnyte-Marmiene, L (corresponding author), Vytautas Magnus Univ, Fac Social Sci, Dept Psychol, Jonavos Str 66, LT-44191 Kaunas, Lithuania.</t>
  </si>
  <si>
    <t>loreta.buksnyte-marmiene@vdu.lt</t>
  </si>
  <si>
    <t>Cesnaviciene, Jurate/0000-0001-6405-9173; Buksnyte-Marmiene, Loreta/0000-0001-9268-2659; Brandisauskiene, Agne/0000-0002-5187-3739</t>
  </si>
  <si>
    <t>European Social Fund; [09.3.1-ESFA-V-738-02-0001]</t>
  </si>
  <si>
    <t>European Social Fund(European Social Fund (ESF));</t>
  </si>
  <si>
    <t>This article has received funding from European Social Fund (project Comprehensive University Development in the Context of Universities Network Restructurisation, No 09.3.1-ESFA-V-738-02-0001).</t>
  </si>
  <si>
    <t>2076-0760</t>
  </si>
  <si>
    <t>SOC SCI-BASEL</t>
  </si>
  <si>
    <t>Soc. Sci.-Basel</t>
  </si>
  <si>
    <t>NOV</t>
  </si>
  <si>
    <t>10.3390/socsci11110523</t>
  </si>
  <si>
    <t>6V5UV</t>
  </si>
  <si>
    <t>WOS:000895113500001</t>
  </si>
  <si>
    <t>Mieziene, B; Burkaite, G; Emeljanovas, A; Tilindiene, I; Novak, D; Kawachi, I</t>
  </si>
  <si>
    <t>Mieziene, Brigita; Burkaite, Greta; Emeljanovas, Arunas; Tilindiene, Ilona; Novak, Dario; Kawachi, Ichiro</t>
  </si>
  <si>
    <t>Adherence to Mediterranean diet among Lithuanian and Croatian students during COVID-19 pandemic and its health behavior correlates</t>
  </si>
  <si>
    <t>FRONTIERS IN PUBLIC HEALTH</t>
  </si>
  <si>
    <t>Mediterranean diet; physical activity; smoking; university students; health-related behaviors</t>
  </si>
  <si>
    <t>SOCIOECONOMIC-FACTORS; NUTRITION; PATTERN; STILL</t>
  </si>
  <si>
    <t>Maintaining healthy behavior, especially in times of crisis like the COVID-19 pandemic, is particularly important for staying healthy. Nutrition is an everyday behavior and along with other health-related behaviors is associated with many health outcomes. The aim of this study was to assess and compare adherence to the Mediterranean diet (MedDiet) and particular food choices among the Mediterranean and non-Mediterranean populations of university students and identify its lifestyle correlates at the outburst of the COVID-19 pandemic. In total, self-reported data on health-related behavior and sociodemographic characteristics were collected from 1,388 study participants, 66.4% were Lithuanians, and 33.6% were Croatians. Results revealed that vegetables, olive oil, fruits, nuts, legumes, and fish were remarkably underconsumed among university students in the Mediterranean and non-Mediterranean countries during the COVID-19 pandemic, and the composite diet is similar between countries. The higher adherence to MedDiet is associated with physical activity (beta = 0.15) and non-smoking (beta = 0.08). In times of crisis, public health entities should provide knowledge, skills, and tools for healthy nutrition specifying them by age and subpopulation. Interventions at the university should be implemented to build infrastructure and provide an access to health behavior-friendly environments.</t>
  </si>
  <si>
    <t>[Mieziene, Brigita; Burkaite, Greta; Emeljanovas, Arunas; Tilindiene, Ilona] Lithuanian Sports Univ, Dept Phys &amp; Social Educ, Kaunas, Lithuania; [Novak, Dario] Univ Zagreb, Dept Gen &amp; Appl Kinesiol, Zagreb, Croatia; [Kawachi, Ichiro] Harvard TH Chan Sch Publ Hlth, Dept Social &amp; Behav Sci, Boston, MA USA</t>
  </si>
  <si>
    <t>Lithuanian Sports University; University of Zagreb; Harvard University; Harvard T.H. Chan School of Public Health</t>
  </si>
  <si>
    <t>Mieziene, B (corresponding author), Lithuanian Sports Univ, Dept Phys &amp; Social Educ, Kaunas, Lithuania.</t>
  </si>
  <si>
    <t>brigita.mieziene@lsu.lt</t>
  </si>
  <si>
    <t>Novak, Dario/S-9687-2018</t>
  </si>
  <si>
    <t>Novak, Dario/0000-0002-2007-0634</t>
  </si>
  <si>
    <t>2296-2565</t>
  </si>
  <si>
    <t>FRONT PUBLIC HEALTH</t>
  </si>
  <si>
    <t>Front. Public Health</t>
  </si>
  <si>
    <t>SEP 16</t>
  </si>
  <si>
    <t>10.3389/fpubh.2022.1000161</t>
  </si>
  <si>
    <t>Public, Environmental &amp; Occupational Health</t>
  </si>
  <si>
    <t>4Z8FO</t>
  </si>
  <si>
    <t>WOS:000862437500001</t>
  </si>
  <si>
    <t>Associations between Perceived Teacher Autonomy Support, Self-Determined Motivation, Physical Activity Habits and Non-Participation in Physical Education in a Sample of Lithuanian Adolescents</t>
  </si>
  <si>
    <t>BEHAVIORAL SCIENCES</t>
  </si>
  <si>
    <t>self-determination; perceived locus of causality; learning climate; physical education; adolescents; physical activity habits</t>
  </si>
  <si>
    <t>LEISURE-TIME; PAST BEHAVIOR; EXERCISE; STUDENTS; HEALTH; SCHOOL; INTERNALIZATION; QUESTIONNAIRE; GOALS</t>
  </si>
  <si>
    <t>In this cross-sectional study, we tested the associations between teacher autonomy support, self-determined motivation for physical education (PE), physical activity habits and non-participation in physical education in a sample of adolescents. A total of 715 adolescents (of whom 371 (51.89%) were girls) participated. The ages ranged from 14 to 18 years, with mean ages of 16.00 (SD = 0.79) for girls and 15.99 (SD = 0.75) for boys. The study questionnaire consisted of demographic questions and the Learning Climate Questionnaire, Revised Perceived Locus of Causality in Physical Education Questionnaire, Behavioural Regulation in Exercise Questionnaire 2, Self-Report Habit Index for Physical Activity, Godin Leisure-Time Exercise Questionnaire, Rosenberg Self-Esteem Scale, perceived physical fitness and frequency of non-participation in PE classes. The results showed that perceived teacher autonomy support was directly positively associated with physical activity habits and negatively with non-participation in physical education classes. Autonomous motivation for PE was a mediator between perceived teacher autonomy support and physical activity habits, meaning that higher autonomous motivation was related to higher physical activity habits. Motivation for PE was also a mediator between teacher autonomy support and non-participation in PE. Higher autonomous motivation for PE was associated with less frequent non-participation in PE classes. The findings can inform PE teachers' practice by showing that supporting students' autonomy and strengthening their self-determined motivation can facilitate increased participation in PE classes and the formation of students' physical activity habits.</t>
  </si>
  <si>
    <t>2076-328X</t>
  </si>
  <si>
    <t>BEHAV SCI-BASEL</t>
  </si>
  <si>
    <t>Behav. Sci.</t>
  </si>
  <si>
    <t>SEP</t>
  </si>
  <si>
    <t>10.3390/bs12090314</t>
  </si>
  <si>
    <t>Psychology, Multidisciplinary</t>
  </si>
  <si>
    <t>Psychology</t>
  </si>
  <si>
    <t>4Q6WI</t>
  </si>
  <si>
    <t>WOS:000856220700001</t>
  </si>
  <si>
    <t>Baranauskas, M; Kupciunaite, I; Stukas, R</t>
  </si>
  <si>
    <t>Baranauskas, Marius; Kupciunaite, Ingrida; Stukas, Rimantas</t>
  </si>
  <si>
    <t>Mental Health and Physical Activity of Female Higher Education Students during the COVID-19 Pandemic: A Comparative Cross-Sectional Study from Lithuania</t>
  </si>
  <si>
    <t>mental health; mental disorders; psychological well-being; anxiety; depression; somatic complaints; physical activity; students; emerging adulthood</t>
  </si>
  <si>
    <t>MEDICAL-STUDENTS; DEPRESSIVE SYMPTOMS; SOMATOFORM DISORDERS; ANXIETY DISORDERS; DOMESTIC VIOLENCE; PREVALENCE; STRESS; DISTRESS; ADOLESCENTS; UNIVERSITY</t>
  </si>
  <si>
    <t>During emerging adulthood (EA), higher education medical students undergo a higher risk of anxiety and depression compared to the general population. The aim of this comparative cross-sectional study was to compare the proportions of three mental disorders, namely anxiety, depression and somatisation in terms of their symptoms and self-reported physical activity (PA) levels across the cohorts of biomedical and non-biomedical female students as well as to assess the association between the mental health outcomes and PA use. Between September 2021 and January 2022, a total of 1231 female higher education students aged between 18 and 29 years old were recruited for the study. Severe symptoms of anxiety and depression, as well as unexplained somatic complaints, were suffered by 51.9%, 11% and 23% of female students, respectively. Non-biomedical female students, compared to medicine and health sciences students, were more vulnerable due to the increased prevalence of negative mental health outcomes. The relationship between increased sports activity as a potential trigger for mental well-being and decreased severity of depressive symptoms was identified in the cohorts of both biomedical (adjusted odd ratio (ORadj) 0.4; 95% confidence interval (CI): 0.1-1.0) and non-biomedical (ORadj 0.4; 95% CI: 0.2-0.9) female students. The current research highlights the importance of increasing sports activity by involving students in regular physical exercise of specific types for decreasing the severity of depressive symptoms in student-aged female populations.</t>
  </si>
  <si>
    <t>[Baranauskas, Marius; Kupciunaite, Ingrida] Panevezys Univ Appl Sci, Fac Biomed Sci, LT-35200 Panevezys, Lithuania; [Stukas, Rimantas] Vilnius Univ, Fac Med, Inst Hlth Sci, Dept Publ Hlth, LT-01513 Vilnius, Lithuania</t>
  </si>
  <si>
    <t>Baranauskas, M (corresponding author), Panevezys Univ Appl Sci, Fac Biomed Sci, LT-35200 Panevezys, Lithuania.</t>
  </si>
  <si>
    <t>baranauskas.marius@panko.lt</t>
  </si>
  <si>
    <t>Baranauskas, Marius/AAV-4663-2020</t>
  </si>
  <si>
    <t>Baranauskas, Marius/0000-0002-7698-9877; Stukas, Rimantas/0000-0002-4591-5891</t>
  </si>
  <si>
    <t>AUG</t>
  </si>
  <si>
    <t>10.3390/ijerph19159725</t>
  </si>
  <si>
    <t>3S0HK</t>
  </si>
  <si>
    <t>WOS:000839284100001</t>
  </si>
  <si>
    <t>Halkiv, L; Ziemianski, P</t>
  </si>
  <si>
    <t>Halkiv, Liubov; Ziemianski, Pawel</t>
  </si>
  <si>
    <t>Paid work activity and entrepreneurial cognitions of students - evidence from European emerging economies</t>
  </si>
  <si>
    <t>JOURNAL OF ENTREPRENEURSHIP IN EMERGING ECONOMIES</t>
  </si>
  <si>
    <t>Entrepreneurship; Emerging economies; Entrepreneurial education; Entrepreneurship in emerging economies; Work activity of students</t>
  </si>
  <si>
    <t>HIGHER-EDUCATION; EMPLOYMENT</t>
  </si>
  <si>
    <t>Purpose This paper aims to investigate whether paid work activity (PWA) experience of students from five emerging economies is related to academic results and self-assessment of possessed entrepreneurial traits. Additionally, the authors verify the relationship between obtaining work experience and the willingness to start own business among students. Design/methodology/approach Participants included 3,631 students of the first level of higher education at six universities in five countries (Bulgaria, Latvia, Lithuania, Poland and Ukraine). A survey questionnaire was used which included questions on the previous work experience, paid work during university studies, the assessment of competencies related to entrepreneurship and the assessment of the desirability of entrepreneurship as a career choice. Findings Findings indicate that students who engaged in PWA before studies are more likely to do it during studies. PWA during studies is related to perceiving oneself as a worse-performing student, but also to the perception of oneself as an entrepreneurial person. No such relationship was found for the PWA experience before entering the university. It was also found that students are likely to start their businesses after obtaining work experience. Practical implications Practical implications pertain to the role of the contemporary academic institutions that should consider their approach to enabling students' PWA and teaching them how to engage in it for the benefit of their own and the societies to which they belong. It is argued that it may be particularly essential in emerging economies. Originality/value The correlates of PWA of students have been underexplored. This paper allows broadening the current understanding of this phenomenon. The authors investigated its relationship with feeling entrepreneurial and academic achievements among young people from five emerging economies, which provides valuable insights for policymakers and educational institutions. It is argued that such insights may be particularly essential in emerging economies. Additionally, the authors contribute to advancing two theories that have not been extensively used in the entrepreneurial context: expectancy theory and social learning theory of career development.</t>
  </si>
  <si>
    <t>[Halkiv, Liubov] Lviv Polytech Natl Univ, Inst Econ &amp; Management, Dept Management Org, Lvov, Ukraine; [Ziemianski, Pawel] Gdansk Univ Technol, Fac Management &amp; Econ, Dept Entrepreneurship, Gdansk, Poland</t>
  </si>
  <si>
    <t>Ministry of Education &amp; Science of Ukraine; Lviv Polytechnic National University; Fahrenheit Universities; Gdansk University of Technology</t>
  </si>
  <si>
    <t>Ziemianski, P (corresponding author), Gdansk Univ Technol, Fac Management &amp; Econ, Dept Entrepreneurship, Gdansk, Poland.</t>
  </si>
  <si>
    <t>lubov.i.halkiv@lpnu.ua; pawel.ziemianski@pg.edu.pl</t>
  </si>
  <si>
    <t>EMERALD GROUP PUBLISHING LTD</t>
  </si>
  <si>
    <t>BINGLEY</t>
  </si>
  <si>
    <t>HOWARD HOUSE, WAGON LANE, BINGLEY BD16 1WA, W YORKSHIRE, ENGLAND</t>
  </si>
  <si>
    <t>2053-4604</t>
  </si>
  <si>
    <t>2053-4612</t>
  </si>
  <si>
    <t>J ENTREP EMERG ECON</t>
  </si>
  <si>
    <t>J. Entrep. Emerg. Econ.</t>
  </si>
  <si>
    <t>2022 JUL 13</t>
  </si>
  <si>
    <t>10.1108/JEEE-07-2021-0291</t>
  </si>
  <si>
    <t>JUL 2022</t>
  </si>
  <si>
    <t>Business</t>
  </si>
  <si>
    <t>Business &amp; Economics</t>
  </si>
  <si>
    <t>2T9OW</t>
  </si>
  <si>
    <t>WOS:000822796500001</t>
  </si>
  <si>
    <t>Demattè, A</t>
  </si>
  <si>
    <t>Dematte, Adriano</t>
  </si>
  <si>
    <t>Violence in Mathematics Teaching. Refllections Inspired by Levinas' Totality and Infiinity</t>
  </si>
  <si>
    <t>JOURNAL OF HUMANISTIC MATHEMATICS</t>
  </si>
  <si>
    <t>Levinas; violence; ethics; mathematics teaching</t>
  </si>
  <si>
    <t>In mathematics class, violence is carried out in some usually not recognized situations. In this article, I share some reflections on the topic inspired by some passages of Totality and Infinity, work of the French-Lithuanian philosopher Emmanuel Levinas (1906-1995). I find violence by the teacher in not promoting students' understanding of mathematics, in a distorted use of rhetoric, and in interrupting an ethical relation. This article analyses situations taken from class activities, focusing on the teacher's presentation of mathematical content and students' interventions. I also propose that the improvement of interventions in mathematics education is possible and suggest theoretical ideas for acting on situations of violence.</t>
  </si>
  <si>
    <t>[Dematte, Adriano] Ctr Ric Didattiche Ugo Morin, Paderno Del Grappa, Italy</t>
  </si>
  <si>
    <t>Demattè, A (corresponding author), Ctr Ric Didattiche Ugo Morin, Paderno Del Grappa, Italy.</t>
  </si>
  <si>
    <t>adrdematte@gmail.com</t>
  </si>
  <si>
    <t>CLAREMONT CENTER MATHEMATICAL SCIENCES</t>
  </si>
  <si>
    <t>CLAREMONT</t>
  </si>
  <si>
    <t>610 N COLLEGE AVE, 228C, CLAREMONT, CA 91711 USA</t>
  </si>
  <si>
    <t>2159-8118</t>
  </si>
  <si>
    <t>J HUMANIST MATH</t>
  </si>
  <si>
    <t>J. Humanist. Math.</t>
  </si>
  <si>
    <t>History &amp; Philosophy Of Science</t>
  </si>
  <si>
    <t>History &amp; Philosophy of Science</t>
  </si>
  <si>
    <t>3M3DA</t>
  </si>
  <si>
    <t>WOS:000835340000008</t>
  </si>
  <si>
    <t>Salciunaite-Nikonove, L; Smigelskas, K; Zemaitaityte, M; Sukoviene, G; Siauliene, I; Vaisvile, A; Zemaitiene, N</t>
  </si>
  <si>
    <t>Salciunaite-Nikonove, Laura; Smigelskas, Kastytis; Zemaitaityte, Monika; Sukoviene, Greta; Siauliene, Ieva; Vaisvile, Agne; Zemaitiene, Nida</t>
  </si>
  <si>
    <t>The risk of self-harm and suicide attempts in maltreated and poly-victimised adolescents from Lithuanian vocational schools</t>
  </si>
  <si>
    <t>CHILD ABUSE REVIEW</t>
  </si>
  <si>
    <t>adolescents; maltreatment; poly-victimisation; self-harm; suicide attempts</t>
  </si>
  <si>
    <t>CHILD MALTREATMENT; SEXUAL-ABUSE; PREVALENCE; POLYVICTIMIZATION; VICTIMIZATION; BEHAVIOR; EXPOSURE; IDEATION; IMPACT</t>
  </si>
  <si>
    <t>Background Worldwide statistics highlight that many adolescents suffer from various types of maltreatment, which often tend to co-occur in the form of poly-victimisation. The experience of maltreatment at a young age causes physical and mental health problems, and can also lead to self-harm and suicide. The aim To explore the possible impact of maltreatment and poly-victimisation on adolescent self-harm and suicide attempts. Participants and settings In total, 1898 students (15-18 years old) from Lithuanian vocational schools completed the survey (65.5% male). Method The impact of maltreatment and poly-victimisation on self-harm and suicide attempts was tested using multivariable binary logistic regressions. Results Different maltreatment types were significantly associated to self-harm (odds ratio from 2.47 to 3.80, p &lt; 0.001) and suicide attempts (odds ratio from 3.15 to 7.58, p &lt; 0.001). The odds ratios for self-harm and suicide attempt increased as the number of different types of maltreatment experienced increased. A history of experiencing four types of poly-victimisation increased adolescent risk for self-harm (OR = 18.57, p &lt; 0.001, 95% CI: 5.77-59.72) and suicide attempts (OR = 45.54, p &lt; 0.001, 95% CI: 14.37-144.28) the most. Conclusion Adolescents with experience of maltreatment, particularly if poly-victimised, are at greater risk of engaging in self-harming and suicidal behaviours.</t>
  </si>
  <si>
    <t>[Salciunaite-Nikonove, Laura; Smigelskas, Kastytis; Zemaitaityte, Monika; Sukoviene, Greta; Siauliene, Ieva; Vaisvile, Agne; Zemaitiene, Nida] Lithuanian Univ Hlth Sci, Med Acad, Fac Publ Hlth, Dept Hlth Psychol, Kaunas, Lithuania; [Salciunaite-Nikonove, Laura; Smigelskas, Kastytis; Zemaitaityte, Monika; Zemaitiene, Nida] Lithuanian Univ Hlth Sci, Med Acad, Fac Publ Hlth, Hlth Res Inst, Kaunas, Lithuania</t>
  </si>
  <si>
    <t>Lithuanian University of Health Sciences; Lithuanian University of Health Sciences</t>
  </si>
  <si>
    <t>Salciunaite-Nikonove, L (corresponding author), Lithuanian Univ Hlth Sci, Dept Hlth Psychol, Tilzes st 18, LT-47181 Kaunas, Lithuania.</t>
  </si>
  <si>
    <t>laura.salciunaite@lsmuni.lt</t>
  </si>
  <si>
    <t>Salciunaite, Laura/0000-0002-5893-8515</t>
  </si>
  <si>
    <t>Ministry of Health of The Republic of Lithuania [08.4.2-ESFA-V-622]</t>
  </si>
  <si>
    <t>Ministry of Health of The Republic of Lithuania</t>
  </si>
  <si>
    <t>The survey and data analysis for this article was based on the project `Development of Prevention of Suicide and Violence in Children and Adolescents, Access to Assistance and Quality of Services' funded by the Ministry of Health of The Republic of Lithuania (08.4.2-ESFA-V-622).</t>
  </si>
  <si>
    <t>0952-9136</t>
  </si>
  <si>
    <t>1099-0852</t>
  </si>
  <si>
    <t>CHILD ABUSE REV</t>
  </si>
  <si>
    <t>Child Abus. Rev.</t>
  </si>
  <si>
    <t>e2782</t>
  </si>
  <si>
    <t>10.1002/car.2782</t>
  </si>
  <si>
    <t>Family Studies; Social Work</t>
  </si>
  <si>
    <t>6B9RX</t>
  </si>
  <si>
    <t>WOS:000819671700001</t>
  </si>
  <si>
    <t>Juskeviciene, A; Samasonok, K; Raksnys, AV; Zirnele, L; Geguziene, V</t>
  </si>
  <si>
    <t>Juskeviciene, Agne; Samasonok, Kristina; Raksnys, Adomas Vincas; Zirnele, Lina; Geguziene, Vilma</t>
  </si>
  <si>
    <t>DEVELOPMENT TRENDS AND CHALLENGES OF STUDENTS' ACADEMIC MOBILITY IN HIGHER EDUCATION</t>
  </si>
  <si>
    <t>ENTREPRENEURSHIP AND SUSTAINABILITY ISSUES</t>
  </si>
  <si>
    <t>international academic mobility; Erasmus+ mobility programme; internships; higher education; students</t>
  </si>
  <si>
    <t>INTERNATIONALIZATION</t>
  </si>
  <si>
    <t>The article presents the evaluation of students' international academic mobility in higher education in the context of the scientific literature, where the barriers to the development of academic mobility are singled out, the more effective management tools of academic mobility and their effectiveness are discussed. The aim of the research: after identifying the problematic areas of the implementation of international academic mobility in higher education, to anticipate the possibilities of its development. Analytical descriptive, quantitative and statistical research methods were applied. Using the quantitative research strategy, the experience of participation of Lithuanian higher education students (n = 349) in the Erasmus+ mobility programme was clarified, the reasons for non-participation in international academic mobility programmes were revealed and the factors determining higher student mobility indicators were singled out. The results of the study revealed the need to improve the system for the promotion and implementation of international academic mobility in higher education, as the results of the study showed that only a small number of research participants took part in the Erasmus+ programme. Despite the fact that participation in academic mobility programmes provides experience in communication and cooperation with representatives of other cultures, professional foreign language development, independence skills are developed, however, according to the research participants, fear, self-confidence due to insufficient professional knowledge and skills, lack of foreign language knowledge, intimidating selection procedures and interviews, and fears of possible difficulties in adapting when moving to another country, as well as reluctance to break up with family or close friends and insufficient financial support (scholarship), are among the reasons for not participating in Erasmus+ mobility. When assessing the possibilities of developing international academic mobility in higher education, the highest average scores show that higher scholarships and paid internships, as well as opportunities for groups of students to go to the same higher education institution or company in another country and places offered (educational institutions, internship places), the diversity of of places for academic exchanges and the high level of quality of professional training (education, studies and internships), according to the research participants, would encourage students to participate more actively in international academic mobility programmes. The results of the study will have practical implications for anticipating possible more effective tools for managing academic mobility in higher education.</t>
  </si>
  <si>
    <t>[Juskeviciene, Agne; Samasonok, Kristina; Raksnys, Adomas Vincas; Zirnele, Lina; Geguziene, Vilma] Vilnius Univ Appl Sci, Saltoniskiu Str 58, Vilnius, Lithuania</t>
  </si>
  <si>
    <t>Juskeviciene, A (corresponding author), Vilnius Univ Appl Sci, Saltoniskiu Str 58, Vilnius, Lithuania.</t>
  </si>
  <si>
    <t>a.juskeviciene@vvf.viko.lt; k.samasonok@vvf.viko.lt; a.raksnys@mtf.viko.lt; l.zirnele@vvf.viko.lt; v.geguziene@vvf.viko.lt</t>
  </si>
  <si>
    <t>Morales, Fabián/HNS-0601-2023</t>
  </si>
  <si>
    <t>Juskeviciene, Agne/0000-0001-9732-8616</t>
  </si>
  <si>
    <t>Vilnius University of Applied Sciences, Lithuania</t>
  </si>
  <si>
    <t>This research was funded by Vilnius University of Applied Sciences, Lithuania</t>
  </si>
  <si>
    <t>ENTERPRENEURSHIP &amp; SUSTAINABILITY CENTER</t>
  </si>
  <si>
    <t>VILNUS</t>
  </si>
  <si>
    <t>M K CIURLIONIO STR 86A, VILNUS, 03100, LITHUANIA</t>
  </si>
  <si>
    <t>2345-0282</t>
  </si>
  <si>
    <t>ENTREPRENEUR SUSTAIN</t>
  </si>
  <si>
    <t>Entrepreneurship. Sustain.</t>
  </si>
  <si>
    <t>10.9770/jesi.2022.9.4(16)</t>
  </si>
  <si>
    <t>2U0EN</t>
  </si>
  <si>
    <t>WOS:000822838000016</t>
  </si>
  <si>
    <t>Sukys, S; Trinkuniene, L; Tilindiene, I</t>
  </si>
  <si>
    <t>Sukys, Saulius; Trinkuniene, Laima; Tilindiene, Iona</t>
  </si>
  <si>
    <t>Exploring Assessment of Students in Physical Education: Nationally Representative Survey of School Community in Lithuania</t>
  </si>
  <si>
    <t>EUROPEAN JOURNAL OF CONTEMPORARY EDUCATION</t>
  </si>
  <si>
    <t>Physical education; assessment; school community</t>
  </si>
  <si>
    <t>PERSPECTIVES; PERCEPTIONS; TEACHERS</t>
  </si>
  <si>
    <t>Assessment in physical education lessons remains a relevant issue both among practitioners and in scientific discourse. There is also no consensus in Lithuania on the assessment of students in physical education lessons. Thus, the aim of the present study was to investigate Lithuanian students', their parents', teachers' and school administrators' opinions on the assessment in physical education. A total of 4073 participants (1497 students of 9-10th grades, 1498 parents, 317 physical education teachers, 443 teachers of other teaching subjects, and 318 school administrators) from different schools in Lithuania participated in a questionnaire survey. It was found that from the perspective of the study participants, effort and progress should be assessed most in physical education, then physical fitness, knowledge, and motor skills. The most important criteria for cumulative assessment of students in physical education lessons should be students' progress and achievements, activity in classes and attendance, with knowledge being considered the least important criterion. The study results highlighted the importance of encouraging teachers to more actively communicate learning goals as well as involve students into the evaluation processes.</t>
  </si>
  <si>
    <t>[Sukys, Saulius; Trinkuniene, Laima; Tilindiene, Iona] Lithuanian Sports Univ, Dept Phys &amp; Social Educ, Kaunas, Lithuania</t>
  </si>
  <si>
    <t>Lithuanian Sports University</t>
  </si>
  <si>
    <t>Sukys, S (corresponding author), Lithuanian Sports Univ, Dept Phys &amp; Social Educ, Kaunas, Lithuania.</t>
  </si>
  <si>
    <t>saulius.sukys@lsu.lt; laima.trinkuniene@lsu.lt; ilona.tilindiene@lsu.it</t>
  </si>
  <si>
    <t>Academic Publishing House Researcher Sro</t>
  </si>
  <si>
    <t>BRATISLAVA-NOVE MESTO</t>
  </si>
  <si>
    <t>1367-4, STARA VAJNORSKA STR, BRATISLAVA-NOVE MESTO, SLOVAKIA</t>
  </si>
  <si>
    <t>2304-9650</t>
  </si>
  <si>
    <t>2305-6746</t>
  </si>
  <si>
    <t>EUR J CONTEMP EDUC</t>
  </si>
  <si>
    <t>Eur. J. Contermp. Educ.</t>
  </si>
  <si>
    <t>10.13187/ejced.2022.2.542</t>
  </si>
  <si>
    <t>2V0VA</t>
  </si>
  <si>
    <t>Bronze</t>
  </si>
  <si>
    <t>WOS:000823569900018</t>
  </si>
  <si>
    <t>Jusiene, R; Breidokiene, R; Sabaliauskas, S; Mieziene, B; Emeljanovas, A</t>
  </si>
  <si>
    <t>Jusiene, Roma; Breidokiene, Rima; Sabaliauskas, Stanislav; Mieziene, Brigita; Emeljanovas, Arunas</t>
  </si>
  <si>
    <t>The Predictors of Psychological Well-Being in Lithuanian Adolescents after the Second Prolonged Lockdown Due to COVID-19 Pandemic</t>
  </si>
  <si>
    <t>adolescents; psychological well-being; COVID-19; physical activity; social support</t>
  </si>
  <si>
    <t>SELF-RATED HEALTH; MENTAL-HEALTH; PHYSICAL-ACTIVITY; CHILDREN</t>
  </si>
  <si>
    <t>Recent research highlights the impact of prolonged pandemics and lockdown on the mental health of youngsters. The second wave of COVID-19 brought an increase in mental health problems among young people. Therefore, this study aims to analyze the main factors arising from intra-individual, inter-individual, and environmental contexts that predict good psychological well-being in a group of adolescents after a second prolonged period of social restrictions and distance education. The study included 1483 school students from 11 to 19 years old. The survey assessed self-reported students' psychological well-being (WHO-5 index), physical activity, sedentary behavior, school social capital, communication with peers and relationships with parents, existing emotional and behavioral problems. The results indicated that 58% of adolescents were of good psychological well-being in spring 2021, after half a year in lockdown. Almost 19% of adolescents had depression risk. The study revealed that during a period of prolonged isolation, male gender, better relationships between young people and their parents, the absence of serious emotional and behavioral problems, less sedentary behavior, and higher school social capital were found to be significant factors predicting adolescents' psychological well-being. Lower physical activity is an important contributor to students' poor well-being. Finally, the lack of face-to-face communication with peers was revealed as a specific factor in predicting adolescents with depression risk.</t>
  </si>
  <si>
    <t>[Jusiene, Roma; Breidokiene, Rima] Vilnius Univ, Fac Philosophy, Inst Psychol, LT-01513 Vilnius, Lithuania; [Sabaliauskas, Stanislav; Mieziene, Brigita; Emeljanovas, Arunas] Vilnius Univ, Fac Med, Inst Hlth Sci, LT-03101 Vilnius, Lithuania</t>
  </si>
  <si>
    <t>Vilnius University; Vilnius University</t>
  </si>
  <si>
    <t>Jusiene, R (corresponding author), Vilnius Univ, Fac Philosophy, Inst Psychol, LT-01513 Vilnius, Lithuania.</t>
  </si>
  <si>
    <t>roma.jusiene@fsf.vu.lt; rima.breidokiene@fsf.vu.lt; stanislaysabaliauskas@mf.vu.lt; brigita.mieziene@mf.vu.lt; arunas.emeljanovas@mf.vu.lt</t>
  </si>
  <si>
    <t>Sabaliauskas, Stanislav/0000-0001-6787-0201</t>
  </si>
  <si>
    <t>Research Council of Lithuania [S-DNR-20-8]</t>
  </si>
  <si>
    <t>Research Council of Lithuania(Research Council of Lithuania (LMTLT))</t>
  </si>
  <si>
    <t>This research was part of the research project School Community Recourses and Leadership Factors Defining Better Academic Achievements and Lower Psychosocial Risks and was funded by the Research Council of Lithuania, grant number No. S-DNR-20-8. The funders had no role in the study design, data collection, and analysis, the decision to publish, or the preparation of the manuscript.</t>
  </si>
  <si>
    <t>MAR</t>
  </si>
  <si>
    <t>10.3390/ijerph19063360</t>
  </si>
  <si>
    <t>0C4HK</t>
  </si>
  <si>
    <t>WOS:000775276100001</t>
  </si>
  <si>
    <t>Puteikis, K; Mameniskyte, A; Mameniskiene, R</t>
  </si>
  <si>
    <t>Puteikis, Kristijonas; Mameniskyte, Aine; Mameniskiene, Ruta</t>
  </si>
  <si>
    <t>Sleep Quality, Mental Health and Learning among High School Students after Reopening Schools during the COVID-19 Pandemic: Results of a Cross-Sectional Online Survey</t>
  </si>
  <si>
    <t>adolescents; anxiety; physical health; survey</t>
  </si>
  <si>
    <t>ADOLESCENTS; CHILDREN; ANXIETY; DEPRESSION; PREVALENCE; DURATION; CLOSURES; IMPACT</t>
  </si>
  <si>
    <t>We aimed to assess whether high school students' sleep quality, mental health and learning changed during the COVID-19 pandemic as adolescents transitioned from learning online back to studying in person. We conducted an anonymous online cross-sectional survey study at three competitive high schools in Vilnius, Lithuania, after they were reopened. Students provided subjective views on their study quality, their health as well as daily life while studying either virtually or in person and completed the Beck depression inventory (BDI), the Generalized anxiety scale-7 (GAD-7) and the Pittsburgh sleep quality index (PSQI). Among 628 (70.4% female) respondents, 268 (42.7%), 342 (54.5%) and 398 (63.4%) are suspected to have depression, an anxiety disorder or poor sleep, respectively. Students reported better study quality (Z = -12.435, p &lt; 0.001) and physical health (Z = -9.176, p &lt; 0.001), but worse sleep quality (Z = -19.489, p &lt; 0.001), shorter sleep duration (Z = -19.509, p &lt; 0.001) and worse self-reported mental health (Z = -2.220, p &lt; 0.05) while learning in person. However, higher scores of in-person study quality and physical health were associated with lower depression and anxiety levels as well as better sleep. Our study suggests that the reopening of schools may exacerbate sleep and mental health-related issues among high school students but also be beneficial for their academic development and levels of physical activity.</t>
  </si>
  <si>
    <t>[Puteikis, Kristijonas] Vilnius Univ, Fac Med, LT-03101 Vilnius, Lithuania; [Mameniskyte, Aine] Vilnius Zirmunai Gymnasium, LT-09106 Vilnius, Lithuania; [Mameniskiene, Ruta] Vilnius Univ, Fac Med, Ctr Neurol, LT-08661 Vilnius, Lithuania</t>
  </si>
  <si>
    <t>Mameniskiene, R (corresponding author), Vilnius Univ, Fac Med, Ctr Neurol, LT-08661 Vilnius, Lithuania.</t>
  </si>
  <si>
    <t>kristijonas.puteikis@mf.stud.vu.lt; aine.mameniskyte@gmail.com; ruta.mameniskiene@mf.vu.lt</t>
  </si>
  <si>
    <t>Puteikis, Kristijonas/GRR-9249-2022; Puteikis, Kristijonas/AAR-8418-2021</t>
  </si>
  <si>
    <t>Puteikis, Kristijonas/0000-0001-8527-3902; Puteikis, Kristijonas/0000-0001-8527-3902</t>
  </si>
  <si>
    <t>10.3390/ijerph19052553</t>
  </si>
  <si>
    <t>ZR4SW</t>
  </si>
  <si>
    <t>WOS:000767775800001</t>
  </si>
  <si>
    <t>Burksaitiene, N</t>
  </si>
  <si>
    <t>TRANSLATION STUDENTS' PEER FEEDBACK FOR LEARNING ENGLISH FOR SPECIFIC PURPOSES (ESP): FINDINGS FROM A CASE STUDY IN LITHUANIA</t>
  </si>
  <si>
    <t>peer feedback; English for Specific Purposes (ESP); presentations; Translation Studies; higher education</t>
  </si>
  <si>
    <t>MODEL</t>
  </si>
  <si>
    <t>Aim. The use of feedback (including peer-generated feedback) for learning has been widely investigated across many fields of study; however, no research into its use in Translation Studies has been conducted yet. To fill in this gap, the present small-scale study was carried out at a university in Lithuania. It investigated undergraduate translation students' feedback on their peers' ESP oral performance by addressing the main research question: what areas are identified as those that need further improvement? Methods. The present research was conducted with the participation of 42 undergraduate students who were majors in Translation Studies. To carry out the research, a qualitative methodology was chosen. The data were drawn from the study participants' feedback sheets and investigated using inductive content analysis. Results. The study resulted in the identification and detailed description of four major categories and ten subcategories that reflect the areas that call for further work on, including the presentation content, the use of language, the presentation delivery mode, and the use of slides. Conclusion. The findings lead to the conclusion that peer feedback, as used in this study, can be viewed as a tool providing its receivers with an opportunity for learning as it supports and directs them toward further improvement. Originality. The present research contributes to the literature by providing insights into the use of peer feedback for learning ESP in Translation Studies at the university.</t>
  </si>
  <si>
    <t>[Burksaitiene, Nijole] Vilnius Univ, Fac Philol, Inst Literary Cultural &amp; Translat Studies, Dept Translat Studies, Univ G 3, LT-01513 Vilnius, Lithuania</t>
  </si>
  <si>
    <t>Burksaitiené, N (corresponding author), Vilnius Univ, Fac Philol, Inst Literary Cultural &amp; Translat Studies, Dept Translat Studies, Univ G 3, LT-01513 Vilnius, Lithuania.</t>
  </si>
  <si>
    <t>nijole.burksaitiene@flf.vu.lt</t>
  </si>
  <si>
    <t>Burkšaitienė, Nijolė/AIB-7429-2022</t>
  </si>
  <si>
    <t>Burksaitiene, Nijole/0000-0003-3806-3392</t>
  </si>
  <si>
    <t>2Z1OL</t>
  </si>
  <si>
    <t>WOS:000826355100012</t>
  </si>
  <si>
    <t>Deviatnikovaite, I</t>
  </si>
  <si>
    <t>Deviatnikovaite, Ieva</t>
  </si>
  <si>
    <t>Constitutional Law in the Diaries of M. Romer</t>
  </si>
  <si>
    <t>LOGOS-VILNIUS</t>
  </si>
  <si>
    <t>Lithuanian</t>
  </si>
  <si>
    <t>Romer; constitutional law; diaries</t>
  </si>
  <si>
    <t>In his diaries, M. Romer often wrote about the teaching of constitutional law, literature, topics discussed with students during lectures, seminars and colloquia, and the relationship with students. He also wrote about his monographs and the cycle of works marking the culmination of his academic activity,The State and its Constitutional Law. He was writing about constitutional law from 1922 until his death. You can see how M. Romer developed both as an educator and as a professor of constitutional law. In addition, the diaries reveal the beginning and development of the doctrine and teaching discipline of Lithuanian constitutional law.</t>
  </si>
  <si>
    <t>[Deviatnikovaite, Ieva] Mykolas Romeris Univ, Sch Law, Vilnius, Lithuania</t>
  </si>
  <si>
    <t>Deviatnikovaite, I (corresponding author), Mykolas Romeris Univ, Sch Law, Vilnius, Lithuania.</t>
  </si>
  <si>
    <t>ieva@mruni.eu</t>
  </si>
  <si>
    <t>LOGOS</t>
  </si>
  <si>
    <t>VILNIUS</t>
  </si>
  <si>
    <t>LAISVES PR 60, VILNIUS, LT-05120, LITHUANIA</t>
  </si>
  <si>
    <t>0868-7692</t>
  </si>
  <si>
    <t>Logos</t>
  </si>
  <si>
    <t>10.24101/logos.2022.24</t>
  </si>
  <si>
    <t>Humanities, Multidisciplinary</t>
  </si>
  <si>
    <t>Arts &amp; Humanities Citation Index (A&amp;HCI)</t>
  </si>
  <si>
    <t>Arts &amp; Humanities - Other Topics</t>
  </si>
  <si>
    <t>3O4PA</t>
  </si>
  <si>
    <t>WOS:000836820000002</t>
  </si>
  <si>
    <t>Duobliene, L</t>
  </si>
  <si>
    <t>Duobliene, Lilija</t>
  </si>
  <si>
    <t>Jurat? Baranova and the Way of Philosophy to the Lithuanian School</t>
  </si>
  <si>
    <t>PROBLEMOS</t>
  </si>
  <si>
    <t>philosophy; teachers; textbooks; Olympiad; J?rat? Baranova</t>
  </si>
  <si>
    <t>The article analyses the contribution of Professor Jurate Baranova to the introduction of philosophy teaching into the Lithuanian general school. There is a discussion about the need of philosophy teaching, the initiatives of Baranova and her colleagues' mutual activities preparing textbooks and other teaching tools. The courses initiated, the philosophy education programmes for teachers and teacher re-skilling programmes, as well as students' Philosophy Olympiads are presented. The educational projects of Baranova and her co-au-thors are reviewed, focusing on teaching cultural literacy at school whilst using dialogue, argumentation and multimodality. The author concludes that Baranova was one of the key contributors amongst Lithuanian profes-sors and teachers, who made an input to the introduction and development of philosophy education at schools.</t>
  </si>
  <si>
    <t>[Duobliene, Lilija] Vilniaus Univ, Filosofijos Fak, Ugdymo Mokslu Inst, Vilnius, Lithuania</t>
  </si>
  <si>
    <t>Duobliene, L (corresponding author), Vilniaus Univ, Filosofijos Fak, Ugdymo Mokslu Inst, Vilnius, Lithuania.</t>
  </si>
  <si>
    <t>Lilija.duobliene@fsf.vu.lt</t>
  </si>
  <si>
    <t>VILNIUS UNIV, DEPT PHILOSOPHY</t>
  </si>
  <si>
    <t>UNIVERSITETO 9/1, VILNIUS, LT-01513, LITHUANIA</t>
  </si>
  <si>
    <t>1392-1126</t>
  </si>
  <si>
    <t>Problemos</t>
  </si>
  <si>
    <t>10.15388/Problemos.Priedas.22.1</t>
  </si>
  <si>
    <t>Philosophy</t>
  </si>
  <si>
    <t>7Q7FP</t>
  </si>
  <si>
    <t>WOS:000909553200002</t>
  </si>
  <si>
    <t>Kadenyuk, O; Zavadska, I</t>
  </si>
  <si>
    <t>Kadenyuk, O.; Zavadska, I.</t>
  </si>
  <si>
    <t>Religious Communities in National Cultural Processes of Volyn in the 1920's to 1930's</t>
  </si>
  <si>
    <t>STORINKY ISTORIYI-HISTORY PAGES</t>
  </si>
  <si>
    <t>Ukrainian</t>
  </si>
  <si>
    <t>Volyn; Second Polish-Lithuanian Commonwealth; USSR; Orthodox Church; immigrants; public organizations; ethnonational policy</t>
  </si>
  <si>
    <t>The article analyzes the processes that took place in the cultural and spiritual sphere in the territory of Soviet Ukraine, Eastern Volyn, and Western Volyn, which was part of the Second Polish-Lithuanian Commonwealth (Res Publica) after the end of the First World War. In the 20th century, the events of the centuries-old history of the Ukrainian people intertwined, which became a bunch of the most important milestones in the nation's fate, in the survival struggle for the state and independence. This century has concentrated in itself a powerful national liberation movement and attempts to obtain state independence, the tragedy of defeats, and the division of ethnic Ukrainian lands between different states, the national revival, and the formation of the state at the end of the century. Volyn concerning the integrity of the Ukrainian lands played a special role due to its geopolitical position for a century. In the context of all these events, the period of the 1920's and 1930's occupies a significant place for the western Ukrainian lands, including Volyn. Its lands were a reflection of the most tragic pages in the history of Ukraine. More than once they played an outstanding role in the history of the Ukrainian people, reflected in their fate. The defeat of the national liberation struggle in 1917-1921 and the tragic consequences of these events for Ukrainian statehood turned Volyn into a specific socio-political and geopolitical region. The events in these territories, as well as the policies of the governments of the Ukrainian Soviet Socialist Republic and the USSR and the Second Polish-Lithuanian Commonwealth, were decisive for the Ukrainian population living on ethnic Ukrainian lands and those in other countries. Our research allows us to argue that the socio-economic processes in Volyn in the interwar period were an interesting social phenomenon when Ukrainians in their ethnic lands in the Ukrainian environment were in the status of immigrants. The line of the Soviet-Polish border, which was the limit of confrontation, attracted the most active participants in the national liberation struggle, who continued it in the new conditions of lack of statehood, political and ideological pressure, persecution and repression by the ruling regimes. The work and activities during the interwar period of prominent political figures from the time of the Ukrainian National Republic (UNR), religious, cultural and education figures in the territory of Western Volyn, were of crucial importance not only for the population of the region but also for the Ukrainian nation. Volyn, despite the delimitation of the state border, remained the only region where the indigenous population lived compactly. Political and ideological pressure from the dominant regimes in the interwar years did not significantly affect the mentality of Volyn. The population of the region has preserved the Ukrainian language, Orthodox faith, spiritual and cultural traditions. Despite the confrontation between the political systems of the USSR and the Second Commonwealth, the people of Volyn treated the inhabitants living behind the region border with sympathy and liking. Therefore, immigrants who found themselves on Volyn lands adapted to the new environment without any particular problems. The local population often facilitated border crossings and provided temporary shelter. In Western Volyn, immigrants were not only quickly accepted into the new environment but also became the organizers of cultural and educational institutions and societies, leaders in political life. If we take into account the fact that after the defeat of the liberation struggle, Western Volyn became a kind of political refuge for many of their participants, then the experience of their struggle in the new conditions was used to develop active socio-political activities in the region. Moreover, the intellectual and political elite was concentrated among immigrants. Therefore, in the environment of the relatively backward eastern Volyn territory, thanks to the work of immigrants from Naddniprianska Ukraine, the level of national consciousness rises, education develops, and educational work is activated. Individual immigrants from Naddniprianska Ukraine were selected by the local population as ambassadors and senators in the Polish parliament. They headed political organizations, Ukrainian cooperation, took an active part in the life of the region. Local Enlightenment societies Prosvita played an important role in the cultural life of Volyn. Since a large part of the Naddniprianska Ukraine intelligentsia found themselves in immigration in Western Volyn, where the indigenous intelligentsia was relatively small, it mainly organized the Enlightenment movement. In their programs and charters, - county societies Prosvita. A characteristic feature of the first post-war years was the opposing trends in this process of the Polish and Ukrainian sides. The Polish regime, established on Volyn lands, was forced to reckon with such authoritative cultural and public associations as Prosvita at that time. The Ukrainians, who found themselves in the lands occupied by Poland, still cherished the hope of a possible entry into the new state formation with the preservation of their own national and cultural interests. In July 1922 a congress of cultural and educational organizations of Volyn was held in Lutsk. The congress discussed the charter of the unifying center and the adoption of its name, namely: Association of cultural and educational organizations of Volyn called Volyn Prosvita. The commission to edit the statute included well-known Ukrainian figures in immigration, such as Ivan Vlasovskyi, Mykhailo Cherkavskyi, Serhii Miliashkevych. The congress expressed demands to the Polish authorities to open in Volyn the number of state Ukrainian schools, corresponding to the number of the Ukrainian population in the region. To achieve their goals, societies opened reading rooms, bookstores, cinemas, arranged lectures, laid out for ordinary people, published books, magazines, and the like. To spread education, primary and secondary schools were organized, funds were created to assist capable students. It is advisable to compare the processes that took place in the cultural and spiritual sphere in the territory of Soviet Ukraine and Eastern Volyn. In fact, in the same period, the 30s, after the collapse of Ukrainization, the Soviet government began to actively pursue a national policy leading to the assimilation of the Ukrainian population. The slogan of culture national in form, socialist, international in content, created in the formally sovereign USSR, covered the comprehensive falsification of Ukrainian national culture with the widespread use of propaganda means of the press, school, theater, radio, etc., and inculcating Soviet patriotism with a lasting affirmation about the advanced role of the great Russian nation. Thus, again, the two political regimes that ruled in Volyn in the interwar period, despite the polarity of their ideologies in the field of cultural and national policy, carried out identical measures. Their ultimate goal was the assimilation of the Ukrainian population, the loss of their national identity, culture, language. Thus, the integration of Western Volyn into the Second Polish-Lithuanian Commonwealth, especially in the sphere of cultural and spiritual life, was contradictory and with great difficulty. Ukrainian public and cultural figures, a significant part of whom were immigrants from Prydniprovia, searched for ways of national-cultural coexistence in the political system of Poland. However, the course of the Polish authorities, which was taken to assimilate, militarize and catholicize the Ukrainian population, towards forced integration into the Polish state, sharpened Polish-Ukrainian relations more and more, giving rise to contradictions and conflicts. Such a policy of the states that divided Volyn was caused by the situation at that time. Firstly, an attempt was made to enlist the support of the local population in carrying out political reforms and strengthening local positions, when the situation at the borders was still unsettled, and the states themselves were weakened by the consequences of the war. Secondly, the centuries-old confrontation for the Ukrainian flock determined the relationship between Catholic Poland and the Orthodox population of the eastern lands. Even though the Soviet leadership in the field of spiritual life announced a policy of atheism, and the Polish religious authorities in religious and spiritual life in the occupied lands took a course towards Catholicization, the opposition of these political regimes allowed the Ukrainian Autocephalous Orthodox Church to arise and for some time to actively operate.</t>
  </si>
  <si>
    <t>[Kadenyuk, O.; Zavadska, I.] State Agr &amp; Engn Univ Podilya, Kamianets Podilskyi, Ukraine</t>
  </si>
  <si>
    <t>Ministry of Education &amp; Science of Ukraine; Podillia State University</t>
  </si>
  <si>
    <t>Kadenyuk, O (corresponding author), State Agr &amp; Engn Univ Podilya, Kamianets Podilskyi, Ukraine.</t>
  </si>
  <si>
    <t>NATL TECHNICAL UNIV UKRAINE IHOR SIKORSKY KYIV POLYTECHNIC INST</t>
  </si>
  <si>
    <t>KYIV</t>
  </si>
  <si>
    <t>37, PROSPECT PEREMOHY, KYIV, 03056, UKRAINE</t>
  </si>
  <si>
    <t>2307-5244</t>
  </si>
  <si>
    <t>2411-0647</t>
  </si>
  <si>
    <t>STORINKY ISTORIYI</t>
  </si>
  <si>
    <t>Storinky Istoriyi</t>
  </si>
  <si>
    <t>10.20535/2307-5244.55.2022.269751</t>
  </si>
  <si>
    <t>History</t>
  </si>
  <si>
    <t>H1RL2</t>
  </si>
  <si>
    <t>Green Submitted, gold</t>
  </si>
  <si>
    <t>WOS:000993803600008</t>
  </si>
  <si>
    <t>Ponomarioviene, J; Jakavonyte-Staskuviene, D</t>
  </si>
  <si>
    <t>Ponomarioviene, Jovita; Jakavonyte-Staskuviene, Daiva</t>
  </si>
  <si>
    <t>DEVELOPING GENERAL AND SUBJECT COMPETENCES OF PRIMARY SCHOOL PUPILS IN THE CONTEXT OF INTEGRATED EDUCATION: THE CASE OF ONE LITHUANIAN SCHOOL</t>
  </si>
  <si>
    <t>general competences; subject competences; integrated education; primary school students</t>
  </si>
  <si>
    <t>Aim. The aim of the research is to provide a scientific justification for the inte- grated development of general and subject-specific competences of primary school pupils. Methods. The exploratory qualitative case study was conducted in a private school in Lithuania. The integrated activities covered the content of Lithuanian language and science education, as well as general competences such as communication and digital competences. The activity was implemented in grade 4 with 12 pupils (8 boys and 4 girls). A semi-structured interview with the class teacher was also conducted. Results and conclusion. The data from the empirical study were analysed according to the following thematic clusters: interest in the activity, group work, searching for information in the encyclopaedia and in electronic sources, working with a robot when integrating the digital skills and the content of science educa- tion, descriptions of animals as a summarising and consolidating activity. The study found that if the educational process is well thought out, if the pupils are interested, they can work independently and support each other in explaining the content, while the teacher becomes an observer, a facilitator, and can concentrate on the pupils' individual activities during this process. Well-designed tasks with the robot develop not only digital literacy skills, but also the reinforcement of subject content related to the use of concepts. Originality. The case study provides valuable insights into the implementation of an educational process that integrates general and subject-specific competences, and the detailed description of the activities shows which tasks support students' independent learning.</t>
  </si>
  <si>
    <t>[Ponomarioviene, Jovita] Vitlis Lyceum, Ateities G 44, LT-06329 Vilnius, Lithuania; [Jakavonyte-Staskuviene, Daiva] Vytautas Magnus Univ, Acad Educ, T Sevcenkos G 31, LT-03111 Vilnius, Lithuania</t>
  </si>
  <si>
    <t>Vytautas Magnus University</t>
  </si>
  <si>
    <t>Ponomarioviene, J (corresponding author), Vitlis Lyceum, Ateities G 44, LT-06329 Vilnius, Lithuania.</t>
  </si>
  <si>
    <t>jovita.ponomarioviene@vitliolicejus.lt; daiva.jakavonyte-staskuviene@vdu.lt</t>
  </si>
  <si>
    <t>Jakavonyte-Staskuviene, Daiva/0000-0002-8080-8848</t>
  </si>
  <si>
    <t>5H2AH</t>
  </si>
  <si>
    <t>WOS:000867485800015</t>
  </si>
  <si>
    <t>Vveinhardt, J; Sedziuviene, N</t>
  </si>
  <si>
    <t>Vveinhardt, J.; Sedziuviene, N.</t>
  </si>
  <si>
    <t>ACCEPTANCE OF CHANGE BY REDUCING EMPLOYEE RESISTANCE AND STRENGTHENING ORGANIZATIONAL COMMITMENT</t>
  </si>
  <si>
    <t>POLISH JOURNAL OF MANAGEMENT STUDIES</t>
  </si>
  <si>
    <t>acceptance of change; change management practices; organizational commitment; work engagement; employee well-being</t>
  </si>
  <si>
    <t>HIGHER-EDUCATION; WORK ENGAGEMENT; SUSTAINABILITY; COMMUNICATION; UNIVERSITIES; MANAGEMENT; LEADERSHIP; COUNTRIES; ATTITUDES; IMPACT</t>
  </si>
  <si>
    <t>Change is inevitable but often provokes negative reactions among employees and promotes resistance. Knowledge of the causes of resistance increases the possibility of making appropriate managerial decisions in the change management process and mitigating the rejection of change. In the last decade, Lithuanian colleges operated under the conditions of ongoing reforms. Implemented reforms particularly affect the country's regional colleges experiencing strong external pressure to look for ways of effective operation in fairly difficult conditions, focusing on revenue increases, reductions in expenditure and assurance of the quality of studies. The shortage of potential students, which is related to the steadily declining number of school graduates in the regions, in turn leading to teacher workload reduction, also poses quite a serious threat. The purpose of the study is to identify employee acceptance of change, reduce resistance to it, increase work engagement and strengthen organizational commitment. The research results show that in the case of this sample, work engagement, change management practices and organizational commitment have the greatest impact on employee acceptance of the change. Organizational commitment is related to work engagement by a strong correlation relationship. It is concluded that (1) better acceptance of change depends on participation and work engagement, (2) change management practices depend on change seeking, reaction to change and organizational commitment, (3) organizational commitment depends on cognitive flexibility, communication, participation, individual attention, and work engagement, in turn, (4) work engagement depends on predisposition to change, change seeking, reaction to change, and organizational commitment.</t>
  </si>
  <si>
    <t>[Vveinhardt, J.] Vytautas Magnus Univ, Fac Econ &amp; Management, Kaunas, Lithuania; [Sedziuviene, N.] Siauliai State Univ Appl Sci, Shiauliai, Lithuania</t>
  </si>
  <si>
    <t>Vveinhardt, J (corresponding author), Vytautas Magnus Univ, Fac Econ &amp; Management, Kaunas, Lithuania.</t>
  </si>
  <si>
    <t>jolita.vveinhardt@vdu.lt; natalija.sedziuviene@stv.lt</t>
  </si>
  <si>
    <t>CZESTOCHOWA UNIV TECHNOLOGY</t>
  </si>
  <si>
    <t>CZESTOCHOWA</t>
  </si>
  <si>
    <t>FAC MANAGEMENT, UL ARMII KRAJOWEJ 19B, CZESTOCHOWA, 42-201, POLAND</t>
  </si>
  <si>
    <t>2081-7452</t>
  </si>
  <si>
    <t>POL J MANAG STUD</t>
  </si>
  <si>
    <t>Pol. J. Manag. Stud.</t>
  </si>
  <si>
    <t>10.17512/pjms.2022.26.1.22</t>
  </si>
  <si>
    <t>Management</t>
  </si>
  <si>
    <t>D0JC4</t>
  </si>
  <si>
    <t>WOS:000965665600011</t>
  </si>
  <si>
    <t>Vveinhardt, J; Fominiene, VB</t>
  </si>
  <si>
    <t>Vveinhardt, Jolita; Fominiene, Vilija Bite</t>
  </si>
  <si>
    <t>Prevalence of bullying and harassment in youth sport: The case of different types of sport and participant role</t>
  </si>
  <si>
    <t>JOURNAL OF HUMAN SPORT AND EXERCISE</t>
  </si>
  <si>
    <t>Bullying; Harassment; Organized sport; Athletes; Lithuania</t>
  </si>
  <si>
    <t>STUDENT-ATHLETES EXPERIENCES; SOCIAL-STATUS; TEAM SPORTS; VIOLENCE; VICTIMIZATION; INVOLVEMENT; PREVENTION; BYSTANDERS; PLAYERS; GENDER</t>
  </si>
  <si>
    <t>Purpose: Studies on participation of various social groups in sports reveal not only positive but also negative impact of this activity on the person's health, well-being and future. A particularly serious social problem in sport is the aggressive behaviour of all participants, which can also manifest itself as bullying and cause a number of negative consequences. The aim of the research is to identify the prevalence of bullying and harassment in organized sport in the case of individual, combat, team sports and participant roles. Methodology. A supplemented version of Bullying and harassment in sport questionnaire (BHISQ) was used to conduct the survey. The survey involved 1440 participants of organized sport. Findings: Almost one third of research participants in the team sports identified themselves as victims, which is significantly more than the sum of the results of two remaining groups. Comparing the percentages of victims' and bystanders' confessions, it has been found that bullying in individual sports can be significantly more active; i.e., the number of athletes who have seen bullying is significantly higher than the number of athletes who have named themselves as victims. The highest manifestation of bullying unfolds in team sports, where most almost one fifth - of respondents attributed the role of the bully against their team member(s) to themselves, while the percentages of bullies against opponents in combat and team sports are similar. In combat and team sports, unlike in the individual sports, the roles of bullies against opponents, unfolding in bullying actions, are more frequently expressed.</t>
  </si>
  <si>
    <t>[Vveinhardt, Jolita; Fominiene, Vilija Bite] Lithuanian Sports Univ, Dept Sport &amp; Tourism Management, Kaunas, Lithuania</t>
  </si>
  <si>
    <t>Fominiene, VB (corresponding author), Lithuanian Sports Univ, Dept Sport &amp; Tourism Management, Sporto Str 6, LT-44221 Kaunas, Lithuania.</t>
  </si>
  <si>
    <t>vilija.fominiene@lsu.lt</t>
  </si>
  <si>
    <t>European Social Fund [09.3.3-LMT-K-712-01-0190]; Research Council of Lithuania (LMTLT)</t>
  </si>
  <si>
    <t>European Social Fund(European Social Fund (ESF)); Research Council of Lithuania (LMTLT)(Research Council of Lithuania (LMTLT))</t>
  </si>
  <si>
    <t>This project has received funding from European Social Fund (project No 09.3.3-LMT-K-712-01-0190) under grant agreement with the Research Council of Lithuania (LMTLT).</t>
  </si>
  <si>
    <t>UNIV ALICANTE</t>
  </si>
  <si>
    <t>ALICANTE</t>
  </si>
  <si>
    <t>APARTADO DE CORREOS 99, ALICANTE, 3080, SPAIN</t>
  </si>
  <si>
    <t>1988-5202</t>
  </si>
  <si>
    <t>J HUM SPORT EXERC</t>
  </si>
  <si>
    <t>J. Hum. Sport Exerc.</t>
  </si>
  <si>
    <t>10.14198/jhse.2022.172.04</t>
  </si>
  <si>
    <t>Sport Sciences</t>
  </si>
  <si>
    <t>H8YR7</t>
  </si>
  <si>
    <t>WOS:000998756300004</t>
  </si>
  <si>
    <t>Wasilczuk, JE; Popowska, M</t>
  </si>
  <si>
    <t>Wasilczuk, Julita E.; Popowska, Magdalena</t>
  </si>
  <si>
    <t>CSR at HEIs: Between Ignorance, Awareness and Knowledge</t>
  </si>
  <si>
    <t>PROBLEMY ZARZADZANIA-MANAGEMENT ISSUES</t>
  </si>
  <si>
    <t>CSR; responsible education; CSR awareness; responsible university</t>
  </si>
  <si>
    <t>CORPORATE SOCIAL-RESPONSIBILITY; SUSTAINABILITY; EDUCATION; CURRICULUM; ETHICS; VALUES</t>
  </si>
  <si>
    <t>Purpose: This paper focuses on CSR education in the Higher Education Institutions. It analyzes current approaches to this education and the enhancements already deployed in the international perspective. The main aim is to conceptualize on CSRS education forms within the context of technology-oriented HEIs and propose the model for this education. This model has also been partially verified using the cases of four technical universities. Design/methodology/approach: This research uses qualitative and quantitative research methods. The literature review is applied to trace HEIs' educational and organizational CSR commitment methods. Based on this review, we proposed a model of CSRS education in HEIs. Using this model, we checked to what extent its elements are used in four technical universities from: Latvia, Lithuania, Ukraine and Poland. For this purpose, educational programs at universities were analyzed. We also confronted the activity of these universities with the students' knowledge about CSRS. The results of the survey conducted among 3,424 students from these universities contributed to elaborating on this aspect. Findings: The results confirm that students are ignorant of CSR, even those studying at business faculties. What is surprising, even those students who are business owners do not demonstrate a high level of knowledge about CSR. Universities, on the other hand, do not offer the possibility of eliminating this ignorance. Meanwhile, we believe they can do so not only through the standing-alone CSRS education but also by including CSR in other courses and by giving a good example.Research limitations/implications: Due to language barriers, the submitted model was only partially verified at selected universities. We are also aware that the described situation may be one-sided as the four cases presented in this study are homogeneous, as they represent technical universities, so only one profile among a variety of universities' profiles (technical versus humanities versus economic). Moreover, the conducted research covered students and universities from Central and Eastern Europe, which might also have an impact on the obtained results. Originality/value: Bearing in mind the current level of implementation of education in the area of CSR and the results of the research carried out, we propose a model of education that includes three pillars: a good example of a university (socially responsible university), responsible managers education (RME) and raising awareness among students of non-business faculties (ASR). At the same time, we indicated a large gap between the educational needs in the area of CSRS and the offer of four technical universities.</t>
  </si>
  <si>
    <t>[Wasilczuk, Julita E.; Popowska, Magdalena] Gdansk Univ Technol, Fac Management &amp; Econ, Gdansk, Poland; [Wasilczuk, Julita E.] Gdansk Univ Technol, Fac Management &amp; Econ, Gabriela Narutowicza 11-12, PL-80233 Gdansk, Poland</t>
  </si>
  <si>
    <t>Fahrenheit Universities; Gdansk University of Technology; Fahrenheit Universities; Gdansk University of Technology</t>
  </si>
  <si>
    <t>Wasilczuk, JE (corresponding author), Gdansk Univ Technol, Fac Management &amp; Econ, Gabriela Narutowicza 11-12, PL-80233 Gdansk, Poland.</t>
  </si>
  <si>
    <t>jwas@zie.pg.edu.pl</t>
  </si>
  <si>
    <t>Popowska, Magdalena Maria/AAZ-1740-2021; Wasilczuk, Julita/H-4938-2016</t>
  </si>
  <si>
    <t>Popowska, Magdalena Maria/0000-0002-2235-7196; Wasilczuk, Julita/0000-0002-9373-0293</t>
  </si>
  <si>
    <t>UNIV WARSAW, FAC MANAGEMENT</t>
  </si>
  <si>
    <t>SZTURMOWA 1-3, WARSAW, 02-678, POLAND</t>
  </si>
  <si>
    <t>1644-9584</t>
  </si>
  <si>
    <t>2300-8792</t>
  </si>
  <si>
    <t>PROBL ZARZ</t>
  </si>
  <si>
    <t>Probl. Zarz.</t>
  </si>
  <si>
    <t>10.7172/1644-9584.95.4</t>
  </si>
  <si>
    <t>5C8SE</t>
  </si>
  <si>
    <t>WOS:000864522900005</t>
  </si>
  <si>
    <t>Zilinskas, E; Zulpaite, G; Puteikis, K; Viliuniene, R</t>
  </si>
  <si>
    <t>Zilinskas, Emilijus; Zulpaite, Giedre; Puteikis, Kristijonas; Viliuniene, Rima</t>
  </si>
  <si>
    <t>Mental Health among Higher Education Students during the COVID-19 Pandemic: A Cross-Sectional Survey from Lithuania</t>
  </si>
  <si>
    <t>suicide; COVID-19; self-reported health; sense of coherence</t>
  </si>
  <si>
    <t>SELF-RATED HEALTH; SUICIDAL IDEATION; UNIVERSITY-STUDENTS; SUBTHRESHOLD-DEPRESSION; HOSPITAL ANXIETY; SUBSTANCE USE; PROTECTIVE FACTORS; PHYSICAL-ACTIVITY; COLLEGE-STUDENTS; COHERENCE</t>
  </si>
  <si>
    <t>Mental health issues-anxiety, depression, suicidal ideation and behavior-are prevalent among students of higher education. The COVID-19 pandemic further affected students' daily life through academic and socioeconomic disturbances. We set out to investigate students' mental health amidst the COVID-19 pandemic and conducted a cross-sectional online survey at higher education institutions in Lithuania in 2021. The questionnaire consisted of the Hospital Anxiety and Depression scale (HADS) and the Sense of Coherence scale (SOC-3) questionnaires, evaluation of suicidal risk, experiences during the COVID-19 pandemic and self-rated health status (SRHS). Among 1001 students who completed the survey, the prevalence of clinically relevant anxiety was high (46.6%) and contrasted with the lower prevalence of depression (11.1%). 37.5% of all students admitted that they had thought about suicide at least once during their lifetime and a similar number of students thought about suicide during the previous year. High levels of anxiety and depression were statistically significant predictors of suicidal ideation and planning during the past year in binary regression models. High SRHS (higher score refers to more positive health status) was the only significant independent variable associated with less frequent suicidal attempts in the past year (p &lt; 0.01, OR = 0.29, 95% CI = 0.12 to 0.66). Our study highlights anxiety and suicidality to be burdensome mental health issues among higher education students in Lithuania during the COVID-19 pandemic.</t>
  </si>
  <si>
    <t>[Zilinskas, Emilijus; Zulpaite, Giedre; Puteikis, Kristijonas] Vilnius Univ, Fac Med, LT-03101 Vilnius, Lithuania; [Viliuniene, Rima] Vilnius Univ, Clin Psychiat, LT-03101 Vilnius, Lithuania</t>
  </si>
  <si>
    <t>Viliuniene, R (corresponding author), Vilnius Univ, Clin Psychiat, LT-03101 Vilnius, Lithuania.</t>
  </si>
  <si>
    <t>emilijus.zilinskas@mf.stud.vu.lt; giedre.zulpaite@mf.stud.vu.lt; kristijonas.puteikis@mf.stud.vu.lt; rima.viliuniene@mf.vu.lt</t>
  </si>
  <si>
    <t>Puteikis, Kristijonas/0000-0001-8527-3902; Puteikis, Kristijonas/0000-0001-8527-3902; Zulpaite, Giedre/0000-0002-6268-0326</t>
  </si>
  <si>
    <t>DEC</t>
  </si>
  <si>
    <t>10.3390/ijerph182312737</t>
  </si>
  <si>
    <t>XV7SE</t>
  </si>
  <si>
    <t>WOS:000735136300001</t>
  </si>
  <si>
    <t>Jakavonyte-Staskuviene, D</t>
  </si>
  <si>
    <t>Jakavonyte-Staskuviene, Daiva</t>
  </si>
  <si>
    <t>The Benefits of Cooperative Learning of Language in Different Subject Lessons as Seen by Primary School Pupils: The Case of One Lithuanian City School</t>
  </si>
  <si>
    <t>EDUCATION RESEARCH INTERNATIONAL</t>
  </si>
  <si>
    <t>STUDENTS</t>
  </si>
  <si>
    <t>Contemporary educational theory and practice promote the development of subject-specific and generic competences. Cooperative learning is a generic competence whose development is recommended in all subject lessons/activities. The development of fundamental individual values that rely not only on individual achievements but also on empathy and helping others, the ability to listen, mentor, and assist is integral to primary education. Such education is supported by positive inclusion in the process and good-willed communication within the group to achieve a common result. It is through achieving common goals and witnessing the variety of activity approaches that certain activities become a success. The study aimed to include all students in the development process on the basis of cooperative learning and improve each and every student's individual learning of language performance in all subjects. The study is based on 186 first-to-fourth-year students from one major city school, representing a total of 8 classes. After the school-wide activities on cooperative learning, all pupils took part in a questionnaire survey halfway through the school year. The survey used a written questionnaire. The questions in the questionnaire were designed to explore pupils' attitudes towards school and language-related aspects of successful group cooperation. The collected data were analysed using SPSS version 20. The data analysis used a descriptive approach, calculating the answers chosen by the pupils. An analysis of the survey results shows that the majority of pupils in years 1 to 4 think they can work in groups and cooperate because they are willing to listen to others, explain and help others, are not bored, are interested in working together, and are interested in learning new subjects.</t>
  </si>
  <si>
    <t>[Jakavonyte-Staskuviene, Daiva] Vytautas Magnus Univ, Educ Acad, Kaunas, Lithuania</t>
  </si>
  <si>
    <t>Jakavonyte-Staskuviene, D (corresponding author), Vytautas Magnus Univ, Educ Acad, Kaunas, Lithuania.</t>
  </si>
  <si>
    <t>daiva.jakavonyte-staskuviene@vdu.lt</t>
  </si>
  <si>
    <t>[DICO+ 2019-2021]; [2018-1-FR01-KA201-047904]</t>
  </si>
  <si>
    <t>;</t>
  </si>
  <si>
    <t>.e study analysed in the article was carried out as part of the Erasmus+ strategic partnerships project Inclusive Cooperation in the Education System (DICO+ 2019-2021, Nr. 2018-1-FR01-KA201-047904)..e context of cooperative learning and the attitudes of primary school pupils have been studied in France,.e Netherlands, Italy, Spain, Hungary, Romania, and Lithuania..e article contains the data of the Lithuanian investigation. It discusses the results of the questionnaire survey of all the students engaged in cooperative learning activities, which were included at the school during a period of six months.</t>
  </si>
  <si>
    <t>HINDAWI LTD</t>
  </si>
  <si>
    <t>ADAM HOUSE, 3RD FLR, 1 FITZROY SQ, LONDON, W1T 5HF, ENGLAND</t>
  </si>
  <si>
    <t>2090-4002</t>
  </si>
  <si>
    <t>2090-4010</t>
  </si>
  <si>
    <t>EDUC RES INT</t>
  </si>
  <si>
    <t>Educ. Res. Int.</t>
  </si>
  <si>
    <t>NOV 30</t>
  </si>
  <si>
    <t>10.1155/2021/6441222</t>
  </si>
  <si>
    <t>ZX7QF</t>
  </si>
  <si>
    <t>WOS:000772087800001</t>
  </si>
  <si>
    <t>Broden, TF</t>
  </si>
  <si>
    <t>Broden, Thomas F.</t>
  </si>
  <si>
    <t>A. J. Greimas in the world: travels, translations, transmissions</t>
  </si>
  <si>
    <t>SEMIOTICA</t>
  </si>
  <si>
    <t>A. J. Greimas (1917-1992); French language; intellectual history; reception; translation; travel</t>
  </si>
  <si>
    <t>KNOWLEDGE</t>
  </si>
  <si>
    <t>This essay adopts a semiotic perspective focused on practices of communication, movement, and translation to examine the global impact of A. J. Greimas (1917-1992) and his oeuvre. The linguist and semiotician's lecture trips abroad, the number and provenance of international students in his Paris seminar, and the chronology and linguistic geography of translations of his work help describe, gauge, and explain the dissemination and development of his ideas throughout the world. His project has engendered distinctive appropriations and at times productive institutional structures in a number of cultural and linguistic contexts, notably Romance, Anglo-American, Germanic, Russian, Lithuanian, and Chinese. The broader historical relations between France and other lands, and the extent of each society's use of the French language have conditioned, fostered, or impeded responses to his proposals. The conclusion's discussion of the relative importance of personal contacts, socio- historical context, and the sociolinguistic and pedagogical status of French for his international reception aims to contribute to general methodological debates in the history of science and ideas and in transnational history.</t>
  </si>
  <si>
    <t>[Broden, Thomas F.] Purdue Univ, W Lafayette, IN 47907 USA</t>
  </si>
  <si>
    <t>Purdue University System; Purdue University; Purdue University West Lafayette Campus</t>
  </si>
  <si>
    <t>Broden, TF (corresponding author), Purdue Univ, W Lafayette, IN 47907 USA.</t>
  </si>
  <si>
    <t>broden@purdue.edu</t>
  </si>
  <si>
    <t>WALTER DE GRUYTER GMBH</t>
  </si>
  <si>
    <t>BERLIN</t>
  </si>
  <si>
    <t>GENTHINER STRASSE 13, D-10785 BERLIN, GERMANY</t>
  </si>
  <si>
    <t>0037-1998</t>
  </si>
  <si>
    <t>1613-3692</t>
  </si>
  <si>
    <t>Semiotica</t>
  </si>
  <si>
    <t>10.1515/sem-2020-0040</t>
  </si>
  <si>
    <t>XP3RG</t>
  </si>
  <si>
    <t>WOS:000730785200008</t>
  </si>
  <si>
    <t>Lenkauskait, J; Bubnys, R; Masiliauskien, E; Malinauskien, D</t>
  </si>
  <si>
    <t>Lenkauskait, Jurgita; Bubnys, Remigijus; Masiliauskien, Erika; Malinauskien, Daiva</t>
  </si>
  <si>
    <t>Participation in the Assessment Processes in Problem-Based Learning: Experiences of the Students of Social Sciences in Lithuania</t>
  </si>
  <si>
    <t>learning; problem-based learning; assessment process; student experiences; higher education</t>
  </si>
  <si>
    <t>PEER ASSESSMENT; METAANALYSIS; EDUCATION; THINKING; PROGRAM</t>
  </si>
  <si>
    <t>The article explores the idea of change in the higher educational process that is implemented via the problem-based learning strategy. Problem-based learning (PBL) is widely understood as an epistemological transformation in higher education. It is emphasized that the transformation should take place throughout the educational process, and assessment is an inseparable and very important part thereof. The study was aimed at revealing the experiences of participation in the assessment processes in PBL of students attending social science programmes in Lithuania. The empirical study, employing a semi-structured interview method, has shown that the students feel empowered when they have the opportunity to assess the entire educational process and (self-)assess the efforts related to the possibilities to become actively engaged in improvement of the assessment strategy. The study has also shown students' critical approach to the previous experience of assessment in the educational process. Difficulties of student participation in the assessment process in PBL were also identified. They were largely due to the change in the assessment system employed by the teacher and the manifestations of student bias when participating in (self-)assessment.</t>
  </si>
  <si>
    <t>[Lenkauskait, Jurgita; Bubnys, Remigijus; Masiliauskien, Erika; Malinauskien, Daiva] Vilnius Univ, Inst Educ, Siauliai Acad, LT-76351 Shiauliai, Lithuania</t>
  </si>
  <si>
    <t>Bubnys, R (corresponding author), Vilnius Univ, Inst Educ, Siauliai Acad, LT-76351 Shiauliai, Lithuania.</t>
  </si>
  <si>
    <t>jurgita.lenkauskaite@sa.vu.lt; remigijus.bubnys@sa.vu.lt; erika.masiliauskiene@sa.vu.lt; daiva.malinauskiene@sa.vu.lt</t>
  </si>
  <si>
    <t>Bubnys, Remigijus/AAA-2331-2020</t>
  </si>
  <si>
    <t>Bubnys, Remigijus/0000-0002-7614-7688; Lenkauskaite, Jurgita/0000-0003-4488-8358</t>
  </si>
  <si>
    <t>Fund for Promotion of Internationalisation of Research and Art of Vilnius University Siauliai Academy</t>
  </si>
  <si>
    <t>This research was funded by the Fund for Promotion of Internationalisation of Research and Art of Vilnius University Siauliai Academy.</t>
  </si>
  <si>
    <t>10.3390/educsci11110678</t>
  </si>
  <si>
    <t>XI0LI</t>
  </si>
  <si>
    <t>WOS:000725814300001</t>
  </si>
  <si>
    <t>Annamalai, N; Kabilan, MK; Ab Rashid, R; Oleskevicience, G; Vaiciuniene, V</t>
  </si>
  <si>
    <t>Annamalai, Nagaletchimee; Kabilan, Muhammad Kamarul; Ab Rashid, Radzuwan; Oleskevicience, Giedre; Vaiciuniene, Vilhelmina</t>
  </si>
  <si>
    <t>English Language Learning Through Non-Technology Games: A Case Study of International Students at a Lithuanian University</t>
  </si>
  <si>
    <t>gamified language learning; Lithuanian; fun learning; qualitative; collaborative learning</t>
  </si>
  <si>
    <t>MOBILE GAME; GAMIFICATION; ENGAGEMENT; LEARNERS; SYSTEM</t>
  </si>
  <si>
    <t>Research on gamified language learning often involves the use of digital games. Little is known about the use of non-technology games in promoting language learning despite their accessibility. This paper aims to fill in this lacuna by providing insights into international students' engagement in non-technology gamified English language learning in the context of a Lithuanian university. The research, which used a case study approach as its methodology, involved a total of 30 international students at a Lithuanian university together with their two instructors. They were observed for two weeks, and then interviewed by the researchers. An inductive thematic analysis approach proposed by Braun and Clark was used to analyse the data. The findings revealed that the students' engagement with the non-technology gamified lessons have impacted them positively as they believe that they have improved English language proficiency and better mastery of the 21-st century learning skills. However, the participants raised several issues related to cultural sensitivity and blurred learning outcomes. This study concluded that non- technology games serve as a useful tool in promoting language learning in the 21st century if it is carefully designed to attract learners' interests and at the same to time meet the learning outcomes. This study is hoped to encourage practitioners to experiment with non-technology gamified lessons and provide guidelines for them in conducting effective non-technology gamified lessons.</t>
  </si>
  <si>
    <t>[Annamalai, Nagaletchimee] Univ Sains Malaysia, Sch Distance Educ, George Town, Malaysia; [Kabilan, Muhammad Kamarul] Univ Sains Malaysia, Sch Educ, George Town, Malaysia; [Ab Rashid, Radzuwan] Univ Sultan Zainal Abidin, Kuala Terengganu, Malaysia; [Oleskevicience, Giedre; Vaiciuniene, Vilhelmina] Mykolo Romerio Univ, Vilnius, Lithuania</t>
  </si>
  <si>
    <t>Universiti Sains Malaysia; Universiti Sains Malaysia; Universiti Sultan Zainal Abidin</t>
  </si>
  <si>
    <t>Annamalai, N (corresponding author), Univ Sains Malaysia, Sch Distance Educ, George Town, Malaysia.</t>
  </si>
  <si>
    <t>naga@usm.my; kabilan@usm.my; radzuwan85@gmail.com; gvalunaite@mruni.eu</t>
  </si>
  <si>
    <t>Rashid, Radzuwan Ab/J-5921-2019</t>
  </si>
  <si>
    <t>Rashid, Radzuwan Ab/0000-0002-1334-6268</t>
  </si>
  <si>
    <t>OCT</t>
  </si>
  <si>
    <t>10.46743/2160-3715/2021.4986</t>
  </si>
  <si>
    <t>WR7FP</t>
  </si>
  <si>
    <t>WOS:000714662600009</t>
  </si>
  <si>
    <t>Kusainov, AK; Yessenova, KA; Kassymova, RS; Moldassan, KS; Sembayeva, AM</t>
  </si>
  <si>
    <t>Kusainov, Askarbek K.; Yessenova, Kamchat A.; Kassymova, Roza S.; Moldassan, Kuanysh S.; Sembayeva, Ardak M.</t>
  </si>
  <si>
    <t>Comparative Analysis of the Process of Training Education Managers in Educational Institutions</t>
  </si>
  <si>
    <t>INTERNATIONAL JOURNAL FOR RESEARCH IN VOCATIONAL EDUCATION AND TRAINING-IJRVET</t>
  </si>
  <si>
    <t>Education; Higher School Management; Educational Policy; Educational; -Technology; Strategy; Vocational Education and Training; VET</t>
  </si>
  <si>
    <t>Context: A significant part of future specialists receive only practical skills without formal practical exam situation. In this regard, there is a need to train a manager who can adapt and be ready to carry out his/her activities in a specific profile interaction. The aim of the experimental study was to develop and test the advanced working hypothesis about the possibility of effective formation of readiness for future self-realisation of future education managers. Approach: The work uses mathematical methods for testing the hypothesis of testing the readiness of education managers with verification of competency type. Findings: The novelty of the study is determined by what the authors are considering the possibility of training a manager in accordance including not only the standards for the provision of educational services to the population, but also the possibility of introducing world-class training standards. The authors show that the basis for such a development may be the readiness to work in a globalised environment. The dynamics of changes in the indicators of the levels of readiness for professional self-realization of students studying in the control and experimental groups from the first to the fourth year were compiled and recorded. The methodology of vocational training of students for the purpose of their self-realisation during training has been specified. The practical significance of the study is determined by the fact that integration with the global educational environment should be based on international standards for the provision of educational services. Conclusions: The results of this research can be useful and interesting to international -readers, as the parameters of educational and methodological support have been developed and tested, which contains a set of situational exercises to form readiness for professional self-realisation for future education managers. Also, the conducted analysis indicated serious problems with the employment of university graduates both in the Republic of -Kazakhstan and in the Republic of Lithuania.</t>
  </si>
  <si>
    <t>[Kusainov, Askarbek K.] Acad Pedag Sci Kazakhstan, 74A Abylai Khan Ave, Alma Ata 050000, Kazakhstan; [Yessenova, Kamchat A.; Kassymova, Roza S.; Moldassan, Kuanysh S.; Sembayeva, Ardak M.] Al Farabi Kazakh Natl Univ, Dept Pedag &amp; Educ Management, 71 al Farabi Ave, Alma Ata 050040, Kazakhstan</t>
  </si>
  <si>
    <t>Al-Farabi Kazakh National University</t>
  </si>
  <si>
    <t>Yessenova, KA (corresponding author), Al Farabi Kazakh Natl Univ, Dept Pedag &amp; Educ Management, 71 al Farabi Ave, Alma Ata 050040, Kazakhstan.</t>
  </si>
  <si>
    <t>yessenova4672@unesp.co.uk</t>
  </si>
  <si>
    <t>VETNET-EUROPEAN RESEARCH NETWORK VOCATIONAL EDUCATION &amp; TRAINING</t>
  </si>
  <si>
    <t>BREMEN</t>
  </si>
  <si>
    <t>C/O UNIV BREMEN, INST TECHNOLOGY &amp; EDUCATION-ITB, AM FALLTURN 1, BREMEN, GERMANY</t>
  </si>
  <si>
    <t>2197-8638</t>
  </si>
  <si>
    <t>2197-8646</t>
  </si>
  <si>
    <t>INT J RES VOCAT EDUC</t>
  </si>
  <si>
    <t>Int. J. Res. Vocat. Educ. Train-IJRVET</t>
  </si>
  <si>
    <t>10.13152/IJRVET.8.2.3</t>
  </si>
  <si>
    <t>7C3RD</t>
  </si>
  <si>
    <t>Green Published, gold, Green Submitted</t>
  </si>
  <si>
    <t>WOS:000899732900003</t>
  </si>
  <si>
    <t>Sivasubramaniam, S; Dlabolová, DH; Kralikova, V; Khan, ZR</t>
  </si>
  <si>
    <t>Sivasubramaniam, Shivadas; Dlabolova, Dita Henek; Kralikova, Veronika; Khan, Zeenath Reza</t>
  </si>
  <si>
    <t>Assisting you to advance with ethics in research: an introduction to ethical governance and application procedures</t>
  </si>
  <si>
    <t>INTERNATIONAL JOURNAL FOR EDUCATIONAL INTEGRITY</t>
  </si>
  <si>
    <t>Higher education; Ethical codes; Ethics committee; Post-secondary education; Academia; Ethics; Institutional policies; Research ethics</t>
  </si>
  <si>
    <t>INFORMED-CONSENT; EDUCATION; CONDUCT</t>
  </si>
  <si>
    <t>Ethics and ethical behaviour are the fundamental pillars of a civilised society. The focus on ethical behaviour is indispensable in certain fields such as medicine, finance, or law. In fact, ethics gets precedence with anything that would include, affect, transform, or influence upon individuals, communities or any living creatures. Many institutions within Europe have set up their own committees to focus on or approve activities that have ethical impact. In contrast, lesser-developed countries (worldwide) are trying to set up these committees to govern their academia and research. As the first European consortium established to assist academic integrity, European Network for Academic Integrity (ENAI), we felt the importance of guiding those institutions and communities that are trying to conduct research with ethical principles. We have established an ethical advisory working group within ENAI with the aim to promote ethics within curriculum, research and institutional policies. We are constantly researching available data on this subject and committed to help the academia to convey and conduct ethical behaviour. Upon preliminary review and discussion, the group found a disparity in understanding, practice and teaching approaches to ethical applications of research projects among peers. Therefore, this short paper preliminarily aims to critically review the available information on ethics, the history behind establishing ethical principles and its international guidelines to govern research. The paper is based on the workshop conducted in the 5th International conference Plagiarism across Europe and Beyond, in Mykolas Romeris University, Lithuania in 2019. During the workshop, we have detailed a) basic needs of an ethical committee within an institution; b) a typical ethical approval process (with examples from three different universities); and c) the ways to obtain informed consent with some examples. These are summarised in this paper with some example comparisons of ethical approval processes from different universities. We believe this paper will provide guidelines on preparing and training both researchers and research students in appropriately upholding ethical practices through ethical approval processes.</t>
  </si>
  <si>
    <t>[Sivasubramaniam, Shivadas] Univ Derby, Sch Human Sci, Derby DE22 1, England; [Dlabolova, Dita Henek] Mendel Univ Brno, Dept Informat, Brno 1665, Czech Republic; [Kralikova, Veronika; Khan, Zeenath Reza] Univ Wollongong Dubai, Fac Engn &amp; Informat Sci, Ctr Acad Integr UAE, Dubai, U Arab Emirates</t>
  </si>
  <si>
    <t>University of Derby; Mendel University in Brno; University of Wollongong</t>
  </si>
  <si>
    <t>Sivasubramaniam, S (corresponding author), Univ Derby, Sch Human Sci, Derby DE22 1, England.</t>
  </si>
  <si>
    <t>s.sivasubramaniam@derby.ac.uk</t>
  </si>
  <si>
    <t>Henek Dlabolova, Dita/R-9191-2018</t>
  </si>
  <si>
    <t>Henek Dlabolova, Dita/0000-0002-6316-3750; SIVASUBRAMANIAM, SHIVADAS/0000-0001-7014-5000</t>
  </si>
  <si>
    <t>BMC</t>
  </si>
  <si>
    <t>CAMPUS, 4 CRINAN ST, LONDON N1 9XW, ENGLAND</t>
  </si>
  <si>
    <t>1833-2595</t>
  </si>
  <si>
    <t>INT J EDUC INTEGR</t>
  </si>
  <si>
    <t>Int. J. Educ. Intege.</t>
  </si>
  <si>
    <t>JUL 13</t>
  </si>
  <si>
    <t>10.1007/s40979-021-00078-6</t>
  </si>
  <si>
    <t>TI0VV</t>
  </si>
  <si>
    <t>WOS:000672502200001</t>
  </si>
  <si>
    <t>Brandisauskiene, A; Cesnaviciene, J; Bruzgeleviciene, R; Nedzinskaite-Maciuniene, R</t>
  </si>
  <si>
    <t>Brandisauskiene, Agne; Cesnaviciene, Jurate; Bruzgeleviciene, Ramute; Nedzinskaite-Maciuniene, Rasa</t>
  </si>
  <si>
    <t>Connections between Teachers' Motivational Behaviour and School Student Engagement</t>
  </si>
  <si>
    <t>ELECTRONIC JOURNAL OF RESEARCH IN EDUCATIONAL PSYCHOLOGY</t>
  </si>
  <si>
    <t>autonomy-supportive; engagement; motivational behaviour; self-determination theory</t>
  </si>
  <si>
    <t>Introduction. Teachers are invited to seek answers to many questions on their professional growth path. This article aims at drawing attention to their motivational behaviour in teaching school students. According to the theory of self-determination, appropriate motivating (that is, autonomy-supportive) behaviour of teachers can respond to a child's essential psychological needs, and thus enable him or her to engage in the teaching and learning process. Therefore, the goal of this study is to examine the relationship between teachers' motivational behaviour and student engagement. Method. The sample was composed of 687 students. Two measuring instruments were used: Learning Climate Questionnaire (LCQ) (Black &amp; Deci, 2000) and Student Engagement Scale (Lam et al., 2014). Descriptive statistics, t test, ANOVA, correlational analyses, and multiple linear regression analyses were used to analyse the data. Results. The research results suggest that teachers' motivational behaviour (students' perceived level of autonomy-supportive teaching) significantly predicts student engagement. The studied Lithuanian children are characterised by the same engagement as children from all over the world; they see the meaning of their work and focus on it. Discussion and Conclusion. The conducted research also confirms a universal trend that boys are less involved than girls, although there were no statistically significant differences in the perceived level of teachers' autonomy-supportive behaviour (for boys and girls).</t>
  </si>
  <si>
    <t>[Brandisauskiene, Agne; Cesnaviciene, Jurate; Bruzgeleviciene, Ramute; Nedzinskaite-Maciuniene, Rasa] Vytautas Magnus Univ, Educ Acad, 58 K Donelaielo Str, LT-44248 Kaunas, Lithuania</t>
  </si>
  <si>
    <t>Brandisauskiene, A (corresponding author), Vytautas Magnus Univ, Educ Acad, 58 K Donelaielo Str, LT-44248 Kaunas, Lithuania.</t>
  </si>
  <si>
    <t>Brandišauskienė, Agnė/AHE-3083-2022; Nedzinskaitė-Mačiūnienė, Rasa/HGC-3048-2022; Česnavičienė, Jūratė/Y-1232-2018</t>
  </si>
  <si>
    <t>Brandišauskienė, Agnė/0000-0002-5187-3739; Nedzinskaitė-Mačiūnienė, Rasa/0000-0003-4317-6981; Česnavičienė, Jūratė/0000-0001-6405-9173</t>
  </si>
  <si>
    <t>UNIV ALMERIA</t>
  </si>
  <si>
    <t>ALMERIA</t>
  </si>
  <si>
    <t>CTRA SACRAMENTO, S-N, LA CANADA DE SAN URBANO, ALMERIA, 04120, SPAIN</t>
  </si>
  <si>
    <t>1699-5880</t>
  </si>
  <si>
    <t>1696-2095</t>
  </si>
  <si>
    <t>ELECTRON J RES EDUC</t>
  </si>
  <si>
    <t>Electron. J. Res. Educ. Psychol.</t>
  </si>
  <si>
    <t>APR 1</t>
  </si>
  <si>
    <t>Psychology, Educational</t>
  </si>
  <si>
    <t>RI7BF</t>
  </si>
  <si>
    <t>WOS:000637062100008</t>
  </si>
  <si>
    <t>Davoliute, V</t>
  </si>
  <si>
    <t>Davoliute, Violeta</t>
  </si>
  <si>
    <t>Genealogical Writing and Memory of the Holocaust in Lithuania</t>
  </si>
  <si>
    <t>EAST EUROPEAN JEWISH AFFAIRS</t>
  </si>
  <si>
    <t>Holocaust; generations; memory; collaboration; Lithuania</t>
  </si>
  <si>
    <t>GENDER; NAZI</t>
  </si>
  <si>
    <t>Diverse works of autobiographical non-fiction on the Holocaust in Lithuania reflect a pattern of generational memory familiar to students of German historical memory, but with key differences. Cold War taboos against discussions of local participation in the Holocaust delayed the appearance of second-generation Holocaust memory until the post-Soviet 1990s, such that it coincided with the natural emergence of third-generation memory. This overlapping of generations, along with the incipient convergence of perspectives from each side of the Atlantic, has contributed to the emergence of a transnational space of historical discourse. The dynamism of this discourse appears to have reinforced the fractured memory regime in Lithuania, dominated by ongoing efforts to place the legacy of the anti-Soviet resistance at the core of national memory and identity.</t>
  </si>
  <si>
    <t>[Davoliute, Violeta] Lithuanian Inst Hist, Vilnius, Lithuania</t>
  </si>
  <si>
    <t>Lithuanian Institute of History</t>
  </si>
  <si>
    <t>Davoliute, V (corresponding author), Lithuanian Inst Hist, Vilnius, Lithuania.</t>
  </si>
  <si>
    <t>davoliute@gmail.com</t>
  </si>
  <si>
    <t>Davoliute, Violeta/S-8536-2016</t>
  </si>
  <si>
    <t>Davoliute, Violeta/0000-0003-0578-971X</t>
  </si>
  <si>
    <t>1350-1674</t>
  </si>
  <si>
    <t>1743-971X</t>
  </si>
  <si>
    <t>EAST EUR JEW AFF</t>
  </si>
  <si>
    <t>East Eur. Jew. Aff.</t>
  </si>
  <si>
    <t>JAN 2</t>
  </si>
  <si>
    <t>10.1080/13501674.2021.1952026</t>
  </si>
  <si>
    <t>History; Religion</t>
  </si>
  <si>
    <t>WG8DH</t>
  </si>
  <si>
    <t>WOS:000707223100004</t>
  </si>
  <si>
    <t>Annamalai, N; Mazeikiene, V; Tangiisuran, B; Oleskevicience, GV</t>
  </si>
  <si>
    <t>Annamalai, Nagaletchimee; Mazeikiene, Viktorija; Tangiisuran, Balamurugan; Oleskevicience, Giedre Valunaite</t>
  </si>
  <si>
    <t>HOW DO STUDENTS REALLY INTERACT? AN INVESTIGATION OF LITHUANIAN STUDENTS' INTERACTIONS VIA SMARTPHONE APPS</t>
  </si>
  <si>
    <t>MALAYSIAN JOURNAL OF LEARNING &amp; INSTRUCTION</t>
  </si>
  <si>
    <t>Smartphone; apps; higher institutions; interaction; collaboration</t>
  </si>
  <si>
    <t>YOUNG-ADULTS; MOBILE; TECHNOLOGY; ADDICTION; SYMPTOMS; LECTURES; MEDIA; USAGE; MOVE</t>
  </si>
  <si>
    <t>Purpose: This mixed-method study investigated the ways smartphone applications (apps) promote students' interaction, collaboration and learning performance. Method: A total of 160 respondents from a Lithuanian university were identified using convenience sampling. A survey was conducted to explore the frequent activities involving interaction, collaboration and learning performance. Focus group interviews were also conducted to determine the apps used in their interactions. Findings: The quantitative results suggest that smartphone apps promote students' interaction, collaboration and improved learning performance. Qualitative results indicate three types of apps that are commonly used for interactions by the undergraduates in Lithuania, namely the educational, communication, and entertainment apps. Significance: The findings suggest that the instructions can play a constructive role in mediating the learners' interaction on smartphone apps. As such, the study creates space for instructors to further craft pedagogical practices to better account for learners' access to these apps. It is hoped that this study will provide a path for educational solutions for instructors and practitioners.</t>
  </si>
  <si>
    <t>[Annamalai, Nagaletchimee] Univ Sains Malaysia, Sch Distance Educ, George Town, Malaysia; [Mazeikiene, Viktorija; Oleskevicience, Giedre Valunaite] Mykolas Romeris Univ, Inst Humanities, Vilnius, Lithuania; [Tangiisuran, Balamurugan] Univ Sains Malaysia, Natl Poison Ctr, George Town, Malaysia; [Tangiisuran, Balamurugan] Univ Sains Malaysia, Sch Pharmaceut Sci, George Town, Malaysia</t>
  </si>
  <si>
    <t>Universiti Sains Malaysia; Mykolas Romeris University; Universiti Sains Malaysia; Universiti Sains Malaysia</t>
  </si>
  <si>
    <t>naga@usm.my</t>
  </si>
  <si>
    <t>Annamalai, Nagaletchimee/AAV-4557-2021</t>
  </si>
  <si>
    <t>Annamalai, Nagaletchimee/0000-0002-8600-5624</t>
  </si>
  <si>
    <t>Mykola Romeris University, Lithuania</t>
  </si>
  <si>
    <t>This research was supported by the Erasmus and Staff Mobility for teaching and learning programme from Mykola Romeris University, Lithuania.</t>
  </si>
  <si>
    <t>UNIV UTARA MALAYSIA PRESS</t>
  </si>
  <si>
    <t>SINTOK</t>
  </si>
  <si>
    <t>UNIV UTARA MALAYSIA PRESS, SINTOK, KEDAH 06010, MALAYSIA</t>
  </si>
  <si>
    <t>1675-8110</t>
  </si>
  <si>
    <t>2180-2483</t>
  </si>
  <si>
    <t>MALAYS J LEARN INSTR</t>
  </si>
  <si>
    <t>Malays. J. Learn. Instr.</t>
  </si>
  <si>
    <t>10.32890/mjli2021.18.1.3</t>
  </si>
  <si>
    <t>SV1LV</t>
  </si>
  <si>
    <t>gold, Green Accepted</t>
  </si>
  <si>
    <t>WOS:000663587600003</t>
  </si>
  <si>
    <t>Burksaitiene, N; Sliogeriene, J</t>
  </si>
  <si>
    <t>Burksaitiene, Nijole; Sliogeriene, Jolita</t>
  </si>
  <si>
    <t>LITHUANIAN UNDERGRADUATE STUDENTS' APPROACHES TO LEARNING ENGLISH FOR SPECIFIC PURPOSES</t>
  </si>
  <si>
    <t>approach to learning; deep learning; surface learning; English for Specific Purposes; higher education</t>
  </si>
  <si>
    <t>DEEP; SURFACE; EDUCATION</t>
  </si>
  <si>
    <t>Aim. It has been established by research that learners' approaches to learning and to the learning contexts in which the process of learning occurs play a pivotal role at all levels of education. Tertiary students approaches to learning have been widely investigated across different fields of study, however, little known research has focused on their approaches to learning foreign languages. Thus, to deepen our understanding in this field, the present research aims at establishing undergraduate students approaches to learning English for Specific Purposes (ESP) in an institution of higher education in Lithuania. Methods. The investigation was conducted with the participation of 111 undergraduate students, majors in 11 different study programmes, who took a mandatory course in ESP. The data were collected from the structured questionnaires; to carry out the research, quantitative research methods were used. Results. The research revealed that some students' low engagement in the study process and their intention to learn as much as to get a passing grade was the result of surface approach that they used to learning ESP. The findings also disclosed a positive correlation between the students' organised and systematic learning and planning their study time, which led to the assumption that these students were likely to use a deep approach to learning ESP. Finally, the statistical calculations proved that the students whose approach to learning ESP was deep were able to self-regulate their learning. Conclusion. The main conclusion of this research is that the participants approaches to learning ESP were both surface and deep. The results also suggested that some students could be directed towards deep learning by fostering their engagement in the study activities.</t>
  </si>
  <si>
    <t>[Burksaitiene, Nijole] Vilnius Univ, Fac Philol, Inst Literary Cultural &amp; Translat Studies, Dept Translat Studies, Univ G 3, LT-01513 Vilnius, Lithuania; [Sliogeriene, Jolita] Vilnius Gediminas Tech Univ, Fac Creat Ind, Dept Foreign Languages, Sauletekio Al 11, LT-10223 Vilnius, Lithuania</t>
  </si>
  <si>
    <t>Vilnius University; Vilnius Gediminas Technical University</t>
  </si>
  <si>
    <t>Burksaitiene, N (corresponding author), Vilnius Univ, Fac Philol, Inst Literary Cultural &amp; Translat Studies, Dept Translat Studies, Univ G 3, LT-01513 Vilnius, Lithuania.</t>
  </si>
  <si>
    <t>nijole.burksaitiene@flf.vu.lt; jolita.sliogeriene@vilniustech.lt</t>
  </si>
  <si>
    <t>Sliogeriene, Jolita/JFK-7676-2023; Burkšaitienė, Nijolė/AIB-7429-2022</t>
  </si>
  <si>
    <t>10.15503/jecs2021.1.469.477</t>
  </si>
  <si>
    <t>SU7LL</t>
  </si>
  <si>
    <t>WOS:000663313900032</t>
  </si>
  <si>
    <t>Jakavonyte-Staskuviene, D; Zemguliene, A; Sakadolskis, E</t>
  </si>
  <si>
    <t>Jakavonyte-Staskuviene, Daiva; Zemguliene, Ausra; Sakadolskis, Emilija</t>
  </si>
  <si>
    <t>COOPERATIVE LEARNING ISSUES IN ELEMENTARY EDUCATION: A LITHUANIAN CASE STUDY</t>
  </si>
  <si>
    <t>cooperative learning; group processing; social interdependence theory; Japanese lesson study</t>
  </si>
  <si>
    <t>HIGH-SCHOOL STUDENTS</t>
  </si>
  <si>
    <t>Aim. Cooperative learning (CL) is a widely recognised pedagogical practice which involves students working together to achieve common goals that they could not complete individually. Johnson and Johnson are among the main theorists behind the movement. In 1994 they announced five elements essential for the successful incorporation of CL in the classroom: (a) positive interdependence; (b) face-to-face promotive interaction; (c) individual and group accountability; (d) interpersonal and small group social skills; (e) group processing. In this study we seek to understand how primary school teachers implement cooperative learning and include the above-mentioned aspects in their classes. Methods. The qualitative case study was conducted at a primary school in Vilnius, Lithuania. Two lessons were recorded, transcribed, and analysed to gather evidence concerning variables that mediate cooperative learning. The teachers planned the lessons together, using the principles that are outlined in a professional development method called Japanese lesson study. The study involved two teachers and 40 (20+20 pupils in two classes) fourth graders. Also, interviews were conducted with the teachers and three pupils from each class. Results and conclusion. The forms of cooperative learning observed in the classrooms were markedly different, even though the lesson plans were almost identical. In Lesson 1 the teacher paid more attention to interdependence, interaction, and reflection. Consequently, students mentioned cooperation, assistance, and specifics of group work more frequently. In Lesson 2, there was more traditional group work than CL schemes, and less interdependence, interaction, and reflection. The five essential elements were unequally represented in the lessons, highlighting the varied understanding of CL 'In situ' research revealed which elements of cooperative learning need to be stressed in teacher pre-service and in-service settings. The study also deepened the understanding of which aspects are more difficult to implement, or which have made significant inroads into classroom practice. Originality. Situational research involving both CL and Japanese Lesson Study techniques provide valuable insights into the professional development of teachers who aim to improve their classroom practice.</t>
  </si>
  <si>
    <t>[Jakavonyte-Staskuviene, Daiva] Vytautas Magnus Univ, Educ Acad, T Sevcenkos G 31, LT-03111 Vilnius, Lithuania; [Zemguliene, Ausra; Sakadolskis, Emilija] Vilnius Univ, Inst Educ Sci, Univ G 9, LT-01513 Vilnius, Lithuania</t>
  </si>
  <si>
    <t>Vytautas Magnus University; Vilnius University</t>
  </si>
  <si>
    <t>Jakavonyte-Staskuviene, D (corresponding author), Vytautas Magnus Univ, Educ Acad, T Sevcenkos G 31, LT-03111 Vilnius, Lithuania.</t>
  </si>
  <si>
    <t>daiva.jakavonyte-staskuviene@vdu.lt; ausra.zemguliene@fsf.vu.lt; emilija.sakadolskis@fsf.vu.lt</t>
  </si>
  <si>
    <t>10.15503/jecs2021.1.445.468</t>
  </si>
  <si>
    <t>WOS:000663313900031</t>
  </si>
  <si>
    <t>Kaspere, R; Motiejuniene, J</t>
  </si>
  <si>
    <t>Kaspere, Ramune; Motiejuniene, Jurgita</t>
  </si>
  <si>
    <t>IMPACTS OF GLOBAL PANDEMIC ON TRANSLATOR'S CAREER AND TRANSLATOR TRAINING</t>
  </si>
  <si>
    <t>CURRENT TRENDS IN TRANSLATION TEACHING AND LEARNING E</t>
  </si>
  <si>
    <t>COVID-19; pandemic; translator training; translation industry; language service providers; LSPs</t>
  </si>
  <si>
    <t>CITIZEN TRANSLATORS</t>
  </si>
  <si>
    <t>The translation market as well as many other businesses and activities have been affected by the lockdown of economies in the whole world since the beginning of 2019. Under the impacts of COVID-19 pandemic, translator's career has undergone some major and minor transformations. Some recent research papers have focused on crisis-related situations and emphasised the fact that translators need to be ready to ensure an effective communication between all stakeholders in disaster settings (Rodriguez Vazquez &amp; Silvia Torres del Rey, 2020). Therefore, the methods and approaches in translation training have to be reexamined in order to provide language support in crises (Federici &amp; O'Brien, 2019). This research was designed to examine and depict the effects of the global pandemic and the lockdown on the translator's profession and translator training in graduate and postgraduate education. The paper analyses the insights and attitudes expressed in surveys by different players in the Lithuanian translation market, including freelance translators and interpreters, language service providers and translation students. The results highlight different opinions of</t>
  </si>
  <si>
    <t>[Kaspere, Ramune; Motiejuniene, Jurgita] Kaunas Univ Technol, Kaunas, Lithuania</t>
  </si>
  <si>
    <t>Kaunas University of Technology</t>
  </si>
  <si>
    <t>Kaspere, R (corresponding author), Kaunas Univ Technol, Kaunas, Lithuania.</t>
  </si>
  <si>
    <t>Kasperė, Ramunė/F-6983-2019</t>
  </si>
  <si>
    <t>Kasperė, Ramunė/0000-0003-0782-3758; Motiejuniene, Jurgita/0000-0002-4104-1592</t>
  </si>
  <si>
    <t>UNIV HELSINKI, DEPT MODERN LANGUAGES</t>
  </si>
  <si>
    <t>HELSINKI</t>
  </si>
  <si>
    <t>PL 24-UNIONINKATU 40 B, 6TH FLR, RM C613, HELSINKI, 00014, FINLAND</t>
  </si>
  <si>
    <t>2342-7205</t>
  </si>
  <si>
    <t>CURR TRENDS TRANSL T</t>
  </si>
  <si>
    <t>Curr. Trends Transl. Teach. Learn. E</t>
  </si>
  <si>
    <t>10.51287/cttle20216</t>
  </si>
  <si>
    <t>XP0VO</t>
  </si>
  <si>
    <t>WOS:000730592800006</t>
  </si>
  <si>
    <t>Teller, A</t>
  </si>
  <si>
    <t>Teller, Adam</t>
  </si>
  <si>
    <t>The Wars in Eastern Europe, the Jews of Jerusalem, and the Rise of Sabbateanism: The Shaping of the Jewish World in the Mid-Seventeenth Century</t>
  </si>
  <si>
    <t>JEWISH HISTORY</t>
  </si>
  <si>
    <t>Sabbateanism; The Land of Israel; Gezeirot tah ve-tat; Nathan Shapira; Nathan of Gaza; Women; Jerusalem; Millenarianism</t>
  </si>
  <si>
    <t>This paper revisits the question of the connection between the wars in Eastern Europe (beginning withgezeirot tah ve-tatin 1648) and the rise of Sabbateanism. It argues that the key issue is the ways in which the Ashkenazi Jews of Jerusalem dealt with the collapse of Polish-Lithuanian Jewish funding for the Land of Israel in the wake of the wars. Following 1648, an extended transregional philanthropic network began to support the relief efforts for Polish Jewry, diverting resources from the Land of Israel. Initially, this caused great suffering in Jerusalem, including a famine in which many, particularly women, died. In response, great pressure was put on the philanthropic network supporting Jewish settlement in the Land of Israel: the Ashkenazi women of Jerusalem tried to establish their own independent fundraising mechanism, while the men employed a Polish Jew, Nathan Shapira, to collect for them. A major kabbalist, Shapira found common ground with millenarian Protestants in north-western Europe, who saw in the suffering of the Jews in both Eastern Europe and the Holy Land a sign of the Messiah's imminent return. When they sent money to Jerusalem, the local community-including Nathan of Gaza, then a student-was forced to consider its attitude towards them and their ideology. Nathan had grown up in the post-1648 expanded world of philanthropy and, after the appearance of Shabbetai Zvi, used many transregional fundraising strategies with great success to help spread the new messianic movement.</t>
  </si>
  <si>
    <t>[Teller, Adam] Brown Univ, Providence, RI 02912 USA</t>
  </si>
  <si>
    <t>Brown University</t>
  </si>
  <si>
    <t>Teller, A (corresponding author), Brown Univ, Providence, RI 02912 USA.</t>
  </si>
  <si>
    <t>adam_teller@brown.edu</t>
  </si>
  <si>
    <t>SPRINGER</t>
  </si>
  <si>
    <t>NEW YORK</t>
  </si>
  <si>
    <t>ONE NEW YORK PLAZA, SUITE 4600, NEW YORK, NY, UNITED STATES</t>
  </si>
  <si>
    <t>0334-701X</t>
  </si>
  <si>
    <t>1572-8579</t>
  </si>
  <si>
    <t>JEW HIST</t>
  </si>
  <si>
    <t>Jew. Hist.</t>
  </si>
  <si>
    <t>3-4</t>
  </si>
  <si>
    <t>10.1007/s10835-020-09363-2</t>
  </si>
  <si>
    <t>JUN 2020</t>
  </si>
  <si>
    <t>MW5ME</t>
  </si>
  <si>
    <t>WOS:000541011300002</t>
  </si>
  <si>
    <t>Kwiecien-Jagus, K; Medrzycka-Dabrowska, W; Galdikiene, N; Clavero, GV; Kopec, M</t>
  </si>
  <si>
    <t>Kwiecien-Jagus, Katarzyna; Medrzycka-Dabrowska, Wioletta; Galdikiene, Nijole; Clavero, Gemma Via; Kopec, Monika</t>
  </si>
  <si>
    <t>A Cross-International Study to Evaluate Knowledge and Attitudes Related to Basic Life Support among Undergraduate Nursing Students-A Questionnaire Study</t>
  </si>
  <si>
    <t>cardiopulmonary resuscitation (CPR); nurse education; nursing students; European Resuscitation Council (ERC)</t>
  </si>
  <si>
    <t>CARDIOPULMONARY-RESUSCITATION; CPR KNOWLEDGE; RETENTION; EDUCATION</t>
  </si>
  <si>
    <t>Practicing the algorithms of basic life support (BLS) is essential in order to take adequate measures to save lives, and future nursing staff should be advanced when it comes to performing lifesaving activities. The purpose of the study was to analyse the theoretical and practical knowledge of nursing students (within the undergraduate course) with regards to the basic life support (BLS). The study has a prospective, comparative and descriptive nature. Three countries that educate nursing students within the undergraduate course participated in the project. Data was collected with the use of a questionnaire based on the guidelines of the European Resuscitation Council (ERC 2015). The study was carried out among a total of 748 respondents from three countries: Poland (n = 189, 25.3%), Lithuania (n = 500, 66.8%) and Spain (n = 59; 7.9%). The average age of respondents was 23.41 (SD +/- 5.90). The average score obtained by the respondents who answered the questions was 11.13 with a standard deviation of SD +/- 2.29. The conducted study revealed that a substantial number of the respondents who participated in the study obtained an average result concerning theoretical and practical knowledge of BLS. It was also confirmed that the additional education in the form of first aid training courses has a major impact on improving the levels of knowledge among the students in each of the analysed country.</t>
  </si>
  <si>
    <t>[Kwiecien-Jagus, Katarzyna; Medrzycka-Dabrowska, Wioletta] Med Univ Gdansk, Dept Anaesthesiol &amp; Intens Care Nursing, PL-80210 Gdansk, Poland; [Galdikiene, Nijole] Klaipeda State Univ Appl Sci, Dept Strategig Dev, LT-91274 Klaipeda, Lithuania; [Clavero, Gemma Via] Univ Barcelona, Dept Fundamental Care &amp; Med Surg Nursing, Barcelona 08007, Spain; [Kopec, Monika] Univ Warmia &amp; Mazury, Dept Human Nutr, PL-10718 Olsztyn, Poland</t>
  </si>
  <si>
    <t>Fahrenheit Universities; Medical University Gdansk; University of Barcelona; University of Warmia &amp; Mazury</t>
  </si>
  <si>
    <t>Kwiecien-Jagus, K (corresponding author), Med Univ Gdansk, Dept Anaesthesiol &amp; Intens Care Nursing, PL-80210 Gdansk, Poland.</t>
  </si>
  <si>
    <t>katarzyna.kwiecien-jagus@gumed.edu.pl; wioletta.medrzycka-dabrowska@gumed.edu.pl; n.galdikiene@kvk.lt; gviac@ub.edu; monika.kopec@uwm.edu.pl</t>
  </si>
  <si>
    <t>Mędrzycka-Dąbrowska, Wioletta Anna/AAH-3759-2020; Kwiecień-Jaguś, Katarzyna/AAG-1407-2021; Mędrzycka-Dąbrowska, Wioletta Anna/AAC-5737-2022</t>
  </si>
  <si>
    <t>Mędrzycka-Dąbrowska, Wioletta Anna/0000-0001-8377-4893; Kwiecień-Jaguś, Katarzyna/0000-0001-8862-9871; Mędrzycka-Dąbrowska, Wioletta Anna/0000-0001-8377-4893; VIA-CLAVERO, GEMMA/0000-0002-4734-0796</t>
  </si>
  <si>
    <t>10.3390/ijerph17114116</t>
  </si>
  <si>
    <t>MB5FY</t>
  </si>
  <si>
    <t>WOS:000542629600369</t>
  </si>
  <si>
    <t>Samasonok, K; Isoraite, M; Zirnele, L</t>
  </si>
  <si>
    <t>Samasonok, Kristina; Isoraite, Margarita; Zirnele, Lina</t>
  </si>
  <si>
    <t>EDUCATION OF ENTREPRENEURSHIP BY PARTICIPATION IN A BUSINESS SIMULATION ENTERPRISE ACTIVITIES: CONDITIONS OF EFFECTIVENESS AND OPPORTUNITIES FOR IMPROVEMENT</t>
  </si>
  <si>
    <t>entrepreneurship education; business simulation enterprise; student</t>
  </si>
  <si>
    <t>The article deals with the theoretical aspects of entrepreneurship education and participation in a business simulation enterprise conditions and opportunities. Aim of the research: to investigate the efficiency conditions and possibilities of entrepreneurship education of students participating in the activities of the business simulation enterprises in Lithuanian higher education institutions. Analytical descriptive, quantitative and statistical research methods were applied. The results of the quantitative research showed that a business simulation enterprise is a suitable form of teaching/learning for the development of students' entrepreneurial abilities and personal entrepreneurial qualities. It was found that by participating in the activities of business simulation enterprise, the students became more aware of the business, self-assessed and improved their business management skills and developed their personal entrepreneurial qualities. The results of the research will have a lasting value in the scientific discussion about the possibilities of students' entrepreneurship education in higher education studies when participating in the business simulation enterprise activities and also will have practical value in providing opportunities for quality improvement in the organization of the study process in business simulation enterprise by developing students' entrepreneurial skills.</t>
  </si>
  <si>
    <t>[Samasonok, Kristina; Isoraite, Margarita; Zirnele, Lina] Univ Appl Sci, Vilniaus Kolegija, Saltoniskiu St 58, Vilnius, Lithuania</t>
  </si>
  <si>
    <t>Vilniaus University of Applied Sciences</t>
  </si>
  <si>
    <t>Samasonok, K (corresponding author), Univ Appl Sci, Vilniaus Kolegija, Saltoniskiu St 58, Vilnius, Lithuania.</t>
  </si>
  <si>
    <t>k.samasonok@vvf.viko.lt; m.isoraite@vvf.viko.lt; l.zirnele@vvf.viko.lt</t>
  </si>
  <si>
    <t>Zirnele, Lina/0000-0002-4100-7319</t>
  </si>
  <si>
    <t>ENTREP SUSTAIN ISS</t>
  </si>
  <si>
    <t>Entrep. Sustain. Iss.</t>
  </si>
  <si>
    <t>10.9770/jesi.2020.7.4(36)</t>
  </si>
  <si>
    <t>MA6OR</t>
  </si>
  <si>
    <t>WOS:000542031600034</t>
  </si>
  <si>
    <t>Salmane-Kulikovska, I; Poplavska, E; Mezinska, S; Dumpe, V; Dauvarte, H; Lazdina, L; Marchockij, A; Varzinskas, K; Mintzes, BJ</t>
  </si>
  <si>
    <t>Salmane-Kulikovska, Ieva; Poplavska, Elita; Mezinska, Signe; Dumpe, Vita; Dauvarte, Helena; Lazdina, Lina; Marchockij, Aleksandr; Varzinskas, Karolis; Mintzes, Barbara J.</t>
  </si>
  <si>
    <t>Medical, pharmacy and nursing students in the Baltic countries: interactions with the pharmaceutical and medical device industries</t>
  </si>
  <si>
    <t>BMC MEDICAL EDUCATION</t>
  </si>
  <si>
    <t>Medical students; Pharmacy students; Nursing students; Pharmaceutical industry; Medical device industry; Education; Latvia; Lithuania; Estonia</t>
  </si>
  <si>
    <t>PHYSICIANS; REPRESENTATIVES; EXPOSURE; ATTITUDES; PROMOTION</t>
  </si>
  <si>
    <t>Background Interactions between pharmaceutical and medical device industries and students can lead to commercial influences on educational messages, with a potential to bias future treatment choice. This is the first study in the Baltic countries describing exposure and attitudes of medical, pharmacy and nursing students towards cooperation with industry. Methods A cross-sectional on-line survey of current medical, pharmacy and nursing students (n = 918) in three Baltic countries was carried out. Results We found that most students participate in events organized or sponsored by industry and accept a range of gifts and benefits. Students in the Baltic countries consider cooperation with industry important; at the same time, most do not feel that they have sufficient training on how to ethically interact with pharmaceutical and medical device companies and believe that these interactions can influence their prescribing or dispensing patterns. There is a tendency to rationalize cooperation with industry by referring to the current economic situation and patient benefits. Pharmacy students have higher rates of participation and they accept gifts and other benefits more often than nursing or medical students; therefore, they are likely to be more vulnerable to potential industry influence. Conclusions The findings highlight the need to include topics on ethics and conflicts of interests in cooperation with industry in curriculum of health care students in Baltic countries. Without proper training, students continue to be at risk to industry influence and may develop habits for their further practice differing from evidence-based practice in prescribing and dispensing of medicines, as well as use of medical devices.</t>
  </si>
  <si>
    <t>[Salmane-Kulikovska, Ieva; Poplavska, Elita] Riga Stradins Univ, Fac Pharm, Dzirciema St 16, LV-1007 Riga, Latvia; [Poplavska, Elita] Riga Stradins Univ, Inst Publ Hlth, Dzirciema St 16, LV-1007 Riga, Latvia; [Mezinska, Signe] Univ Latvia, Fac Med, Raina Blvd 19, LV-1050 Riga, Latvia; [Mezinska, Signe] Univ Latvia, Inst Clin &amp; Prevent Med, Raina Blvd 19, LV-1050 Riga, Latvia; [Dumpe, Vita] Hlth Projects Latvia, Baznicas St 5-2, LV-1010 Riga, Latvia; [Dauvarte, Helena] Riga Stradins Univ, Dzirciema St 16, LV-1007 Riga, Latvia; [Lazdina, Lina] Pauls Stradins Clin Univ Hosp, Pilsonu St 13, LV-1002 Riga, Latvia; [Marchockij, Aleksandr; Varzinskas, Karolis] Lithuanian Univ Hlth Sci, A Mickeviciaus G 9, Kaunas, Lithuania; [Mintzes, Barbara J.] Univ Sydney, Fac Pharm, Room 6W75,6th Floor,Hub,Charles Perkins Ctr D17, Sydney, NSW 2006, Australia; [Mintzes, Barbara J.] Univ Sydney, Charles Perkins Ctr, Room 6W75,6th Floor,Hub,Charles Perkins Ctr D17, Sydney, NSW 2006, Australia</t>
  </si>
  <si>
    <t>Riga Stradins University; Riga Stradins University; University of Latvia; University of Latvia; Riga Stradins University; Pauls Stradins Clinical University Hospital; Lithuanian University of Health Sciences; University of Sydney; University of Sydney</t>
  </si>
  <si>
    <t>Poplavska, E (corresponding author), Riga Stradins Univ, Fac Pharm, Dzirciema St 16, LV-1007 Riga, Latvia.;Poplavska, E (corresponding author), Riga Stradins Univ, Inst Publ Hlth, Dzirciema St 16, LV-1007 Riga, Latvia.</t>
  </si>
  <si>
    <t>elita.poplavska@rsu.lv</t>
  </si>
  <si>
    <t>Mežinska, Signe/E-9694-2012; Mintzes, Barbara/AFK-6613-2022</t>
  </si>
  <si>
    <t>Mežinska, Signe/0000-0002-3190-100X; Mintzes, Barbara/0000-0002-8671-915X</t>
  </si>
  <si>
    <t>Health Action International</t>
  </si>
  <si>
    <t>This study was supported by project funding from Health Action International. The study funder did not have any role in the study design; the collection, analysis, and interpretation of data; the writing of the report; or the decision to submit the article for publication.</t>
  </si>
  <si>
    <t>1472-6920</t>
  </si>
  <si>
    <t>BMC MED EDUC</t>
  </si>
  <si>
    <t>BMC Med. Educ.</t>
  </si>
  <si>
    <t>APR 6</t>
  </si>
  <si>
    <t>10.1186/s12909-020-02008-5</t>
  </si>
  <si>
    <t>Education &amp; Educational Research; Education, Scientific Disciplines</t>
  </si>
  <si>
    <t>LC7GC</t>
  </si>
  <si>
    <t>WOS:000525499900002</t>
  </si>
  <si>
    <t>Baceviciene, M; Jankauskiene, R; Balciuniene, V</t>
  </si>
  <si>
    <t>Baceviciene, Migle; Jankauskiene, Rasa; Balciuniene, Vaiva</t>
  </si>
  <si>
    <t>The Role of Body Image, Disordered Eating and Lifestyle on the Quality of Life in Lithuanian University Students</t>
  </si>
  <si>
    <t>nutrition; smoking; binge drinking; physical activity; positive body image; disordered eating; quality of life; students</t>
  </si>
  <si>
    <t>TRIPARTITE INFLUENCE MODEL; INTEGRATED PREVENTION; HEALTH; MUSCULARITY; COLLEGE; ASSOCIATIONS; REFINEMENT; OBESITY; TRENDS; DRIVE</t>
  </si>
  <si>
    <t>Purpose. The present study aimed to explore the associations between body image concerns (BI), disordered eating (DE), health-related lifestyle, and the different domains of the quality of life (QoL) in a Lithuanian sample of student-aged men and women. Methods. A mixed-gender sample of students (N = 1850, 58.8% were women, average age 21.6 +/- 5.0 years) completed a series of questionnaires, including health-related lifestyles, BI, DE, and QoL. A series of simultaneous multiple linear regression analyses were conducted. Mediation analyses were performed to estimate the size of the total, direct, and indirect effects of variables in the models. Results. The analysis of the linear regressions demonstrated that the positive trait of body areas satisfaction was associated with the significantly enhanced QoL in all domains in both genders (for men beta = 0.29-0.34; for women beta = 0.26-0.33; p &lt; 0.001). DE was associated with a poorer psychological QoL domain in women only (beta = -0.07; p = 0.047). The drive for muscularity was associated with a lower QoL in men (beta = -0.06-(-0.141); p &lt; 0.05). Body areas satisfaction mediated the associations between body mass index and psychological and physical QoL in both genders (TLI (Tucker Lewis Index) = 0.975; CFI (comparative fit index) = 0.997; RMSEA (Root of the Mean Square Error) = 0.053). Conclusions. Positive traits of BI play essential roles in the QoL of student-aged women and men. The present study adds empirical evidence emphasizing the importance of integrating education about positive body image while implementing healthy lifestyle and QoL promotion programs in student-aged men and women.</t>
  </si>
  <si>
    <t>[Baceviciene, Migle; Balciuniene, Vaiva] Lithuanian Sports Univ, Dept Phys &amp; Social Educ, Sporto 6, LT-44221 Kaunas, Lithuania; [Jankauskiene, Rasa] Lithuanian Sports Univ, Inst Sport Sci &amp; Innovat, Sporto 6, LT-44221 Kaunas, Lithuania</t>
  </si>
  <si>
    <t>Baceviciene, M (corresponding author), Lithuanian Sports Univ, Dept Phys &amp; Social Educ, Sporto 6, LT-44221 Kaunas, Lithuania.</t>
  </si>
  <si>
    <t>migle75@gmail.com; rasa.jankauskiene@lsu.lt; vaibal@stud.lsu.lt</t>
  </si>
  <si>
    <t>Jankauskienė, Rasa/ABH-5807-2020; Baceviciene, Migle/AAG-1246-2020</t>
  </si>
  <si>
    <t>Jankauskienė, Rasa/0000-0001-5950-0884; Baceviciene, Migle/0000-0002-9819-2316</t>
  </si>
  <si>
    <t>10.3390/ijerph17051593</t>
  </si>
  <si>
    <t>KY2GJ</t>
  </si>
  <si>
    <t>WOS:000522389200133</t>
  </si>
  <si>
    <t>Mok, MMC; Chin, MK; Korcz, A; Popeska, B; Edginton, CR; Uzunoz, FS; Podnar, H; Coetzee, D; Georgescu, L; Emeljanovas, A; Pasic, M; Balasekaran, G; Anderson, E; Durstine, JL</t>
  </si>
  <si>
    <t>Mok, Magdalena Mo Ching; Chin, Ming-Kai; Korcz, Agata; Popeska, Biljana; Edginton, Christopher R.; Uzunoz, Fatma Sacli; Podnar, Hrvoje; Coetzee, Dane; Georgescu, Luminita; Emeljanovas, Arunas; Pasic, Milan; Balasekaran, Govindasamy; Anderson, Elizabeth; Larry Durstine, J.</t>
  </si>
  <si>
    <t>Brain Breaks® Physical Activity Solutions in the Classroom and on Attitudes toward Physical Activity: A Randomized Controlled Trial among Primary Students from Eight Countries</t>
  </si>
  <si>
    <t>physical activity; pediatrics; physical fitness; public health; teaching; youth</t>
  </si>
  <si>
    <t>ACADEMIC-PERFORMANCE; CHILDHOOD OBESITY; CHILDREN; ACHIEVEMENT; PREVALENCE; OVERWEIGHT; KNOWLEDGE; EDUCATION; PROGRAM</t>
  </si>
  <si>
    <t>Classroom-based physical activity (PA) interventions have received considerable attention due to improvements seen in academic achievement, classroom behaviors, and attitude toward PA. The purpose of this study was to evaluate the effectiveness of the Brain Breaks (R) Physical Activity Solutions in changing children's attitudes toward PA. Students (N = 3036) aged 8-11 years from schools in Croatia, Lithuania, Macedonia, Poland, Romania, Serbia, South Africa, and Turkey were randomly assigned to either a control or an experimental group. The experimental group received Brain Breaks (R) videos during classroom sessions throughout the four months of intervention. Student attitudes toward PA were measured using the Attitudes toward Physical Activity Scale (APAS) before and after the intervention. Repeated measures ANOVA indicated a time interaction effect for all APAS variables except fitness. Time-by-group interaction effects with different effect sizes were found for most APAS variables, with the greatest gain effect noted in the experimental group for self-efficacy, followed by learning from the videos concerning PA benefits, exercise importance, and enjoyment from engaging in PA. This study provides evidence supporting Brain Breaks (R) in terms of learning experience, attitudes towards PA, and personal motivation. Using exercise videos is recommended as an interactive, technology-based PA solution that can be easily integrated into the school setting.</t>
  </si>
  <si>
    <t>[Mok, Magdalena Mo Ching] Natl Taichung Univ Educ, Grad Inst Educ Informat &amp; Measurement, Taichung 40306, Taiwan; [Mok, Magdalena Mo Ching] Educ Univ Hong Kong, Assessment Res Ctr, Dept Psychol, 10 Lo Ping Rd, Hong Kong, Peoples R China; [Chin, Ming-Kai] Fdn Global Community Hlth, Henderson, NV 89012 USA; [Korcz, Agata] Poznan Univ Phys Educ, Dept Didact Phys Act, PL-61871 Poznan, Poland; [Popeska, Biljana] Goce Delcev Univ, Fac Educ Sci, Stip 2000, North Macedonia; [Edginton, Christopher R.] Univ Northern Iowa, Human Performance Ctr, Cedar Falls, IA 50614 USA; [Uzunoz, Fatma Sacli] Nevsehir Haci Bektas Veli Univ, Dept Coaching Educ, Sch Sport Sci &amp; Technol, TR-50300 Nevsehir, Turkey; [Podnar, Hrvoje] Univ Zagreb, Fac Kinesiol, Zagreb 10000, Croatia; [Coetzee, Dane] North West Univ, Fac Hlth Sci, Sch Human Movement Sci, Phys Act Sport &amp; Recreat PhASRec,Focus Area, ZA-2790 Mafikeng, South Africa; [Georgescu, Luminita] Univ Pitesti, Dept Phys Educ &amp; Sport, Pitesti 110040, Romania; [Emeljanovas, Arunas] Vilnius Univ, Inst Hlth Sci, Med Fac, LT-10222 Vilnius, Lithuania; [Pasic, Milan] Primary Sch Ivo Andr, Belgrade 11090, Serbia; [Pasic, Milan] Univ Union, Fac Sport, Dept Coaching Sport, Belgrade 11070, Serbia; [Balasekaran, Govindasamy] Nanyang Technol Univ, Natl Inst Educ, Phys Educ &amp; Sports Sci, Singapore 637616, Singapore; [Anderson, Elizabeth; Larry Durstine, J.] Univ South Carolina, Dept Exercise Sci, Columbia, SC 29208 USA</t>
  </si>
  <si>
    <t>National Taichung University of Education; Education University of Hong Kong (EdUHK); Poznan University of Physical Education; Goce Delcev University of Stip; University of Northern Iowa; Nevsehir Haci Bektas Veli University; University of Zagreb; University of Zagreb, Faculty of Kinesiology; North West University - South Africa; University of Pitesti; Vilnius University; Nanyang Technological University &amp; National Institute of Education (NIE) Singapore; National Institute of Education (NIE) Singapore; Nanyang Technological University; University of South Carolina System; University of South Carolina Columbia</t>
  </si>
  <si>
    <t>Korcz, A (corresponding author), Poznan Univ Phys Educ, Dept Didact Phys Act, PL-61871 Poznan, Poland.</t>
  </si>
  <si>
    <t>mmcmok@friends.eduhk.hk; chinmingkai@yahoo.com; korcz@awf.poznan.pl; biljana.popeska@ugd.edu.mk; christopher.edginton@uni.edu; fatmauzunoz5050@gmail.com; hrvoje@podnar.com; dane.coetzee@nwu.ac.za; kinetopit@yahoo.com; arunas.emeljanovas@lsu.lt; pasic_milan@yahoo.com; govindasamy.b@nie.edu.sg; ea2@mailbox.sc.edu; ldurstin@mailbox.sc.edu</t>
  </si>
  <si>
    <t>Coetzee, Dané/AAD-5976-2022; Mok, Magdalena M. C./G-1713-2017; Korcz, Agata/ABA-9988-2020</t>
  </si>
  <si>
    <t>Coetzee, Dané/0000-0002-7166-8353; Mok, Magdalena M. C./0000-0002-6503-8152; Korcz, Agata/0000-0003-4751-1193; Pasic, Milan/0000-0003-2216-1449; Pasic, Milan/0000-0002-9224-3987; Chin, Ming Kai/0000-0002-4853-2116; Balasekaran, Govindasamy/0000-0001-6101-2695</t>
  </si>
  <si>
    <t>10.3390/ijerph17051666</t>
  </si>
  <si>
    <t>gold, Green Accepted, Green Published</t>
  </si>
  <si>
    <t>WOS:000522389200206</t>
  </si>
  <si>
    <t>Garces-Bacsal, RM</t>
  </si>
  <si>
    <t>Garces-Bacsal, Rhoda Myra</t>
  </si>
  <si>
    <t>Diverse books for diverse children: Building an early childhood diverse booklist for social and emotional learning</t>
  </si>
  <si>
    <t>JOURNAL OF EARLY CHILDHOOD LITERACY</t>
  </si>
  <si>
    <t>Multicultural children's books; multicultural literacy; culturally responsive pedagogy; social and emotional learning; diverse books</t>
  </si>
  <si>
    <t>LITERACY PRACTICES; INSTRUCTION; CLASSROOMS; STUDENTS</t>
  </si>
  <si>
    <t>Research has indicated how diverse books contribute to a more culturally responsive pedagogy, allowing children to identify themselves in the stories they read and gain an appreciation for others whose lives are different from theirs. Moreover, a sensitive discussion of and critical responses to diverse picturebooks is found to positively influence a child's social and emotional learning competecies, apart from increasing a child's cultural knowledge and serving as a catalyst for social justice. This paper is meant to broaden early childhood educators' repertoire of picturebooks that can be used in the classroom to also include international titles (translated into English from their original languages) and multicultural titles to facilitate affective engagement with these narratives and introduce social and emotional learning skills (self-awareness, self-management, social awareness, relationship management and responsible decision-making). This paper provides a list of diverse books (from the Netherlands, Japan, Lithuania, Spain, Germany, France, Argentina - among others) for students in early childhood (from preschool to third grade) thematically organized across the five social and emotional learning competencies. Strategies such as book-bonding and literacy bags for family engagement will be shared while using the framework of culturally responsive teaching in an early childhood setting. Recommendations for how family members can be more involved are included, along with critical literacy strategies that include conversations, multiple perspectives and the sharing of authentic experiences.</t>
  </si>
  <si>
    <t>[Garces-Bacsal, Rhoda Myra] United Arab Emirates Univ, Al Ain, U Arab Emirates</t>
  </si>
  <si>
    <t>United Arab Emirates University</t>
  </si>
  <si>
    <t>Garces-Bacsal, RM (corresponding author), United Arab Emirates Univ, Dept Special Educ, Coll Educ, Sheikh Khalifa St &amp; Tawam R-A, Al Ain, U Arab Emirates.</t>
  </si>
  <si>
    <t>myrabacsal@uaeu.ac.ae</t>
  </si>
  <si>
    <t>Bacsal, Rhoda Myra/Y-5560-2019</t>
  </si>
  <si>
    <t>Bacsal, Rhoda Myra/0000-0003-4839-9084</t>
  </si>
  <si>
    <t>Office of Educational Research, National Institute of Education, Nanyang Technological University, Singapore [OER 15/14 RB]</t>
  </si>
  <si>
    <t>Office of Educational Research, National Institute of Education, Nanyang Technological University, Singapore(Nanyang Technological University)</t>
  </si>
  <si>
    <t>The author(s) disclosed receipt of the following financial support for the research, authorship, and/or publication of this article: This work was supported by the Office of Educational Research, National Institute of Education, Nanyang Technological University, Singapore, under OER 15/14 RB.</t>
  </si>
  <si>
    <t>SAGE PUBLICATIONS LTD</t>
  </si>
  <si>
    <t>1 OLIVERS YARD, 55 CITY ROAD, LONDON EC1Y 1SP, ENGLAND</t>
  </si>
  <si>
    <t>1468-7984</t>
  </si>
  <si>
    <t>1741-2919</t>
  </si>
  <si>
    <t>J EARLY CHILD LIT</t>
  </si>
  <si>
    <t>J. Early Child. Lit.</t>
  </si>
  <si>
    <t>10.1177/1468798420901856</t>
  </si>
  <si>
    <t>JAN 2020</t>
  </si>
  <si>
    <t>ZD6RS</t>
  </si>
  <si>
    <t>WOS:000510345600001</t>
  </si>
  <si>
    <t>Gorghiu, G; Pribeanu, C; Lamanauskas, V; Slekiene, V</t>
  </si>
  <si>
    <t>Gorghiu, Gabriel; Pribeanu, Costin; Lamanauskas, Vincentas; Slekiene, Violeta</t>
  </si>
  <si>
    <t>USEFULNESS OF MOBILE TEACHING AND LEARNING AS PERCEIVED BY ROMANIAN AND LITHUANIAN SCIENCE TEACHERS</t>
  </si>
  <si>
    <t>PROBLEMS OF EDUCATION IN THE 21ST CENTURY</t>
  </si>
  <si>
    <t>educational usefulness; learning motivation; mobile teaching; mobile learning; pilot research</t>
  </si>
  <si>
    <t>TEACHING/LEARNING PROCESS; ENVIRONMENTS; ACHIEVEMENT; TECHNOLOGY; MOTIVATION; ENGAGEMENT; DEVICES; SCHOOL</t>
  </si>
  <si>
    <t>With the explosion of mobile technologies, mobile teaching and learning became an important educational challenge. Since both teachers and students are increasingly using mobile devices in their everyday life, the question is why so little progress has been made in this direction. Clearly, the initiative of introducing mobile technology in class should come from teachers. Existing research shows a large diversity of factors that are influencing their perception as regards the usefulness and opportunity of mobile teaching and learning. This research aims to understand the extent to which the expectancy of increased students' motivation and better understanding are influencing the perception of mobile teaching usefulness. A structural model has been developed and tested on two samples of science education teachers, one from Romania and the other from Lithuania. The results show that the expectancy of a better understanding of lessons by students has an important effect on the teachers' perception of mobile teaching and learning.</t>
  </si>
  <si>
    <t>[Gorghiu, Gabriel] Valahia Univ Targoviste, Teacher Training Dept, 35 Lt Stancu Ion St, Targoviste 130105, Romania; [Pribeanu, Costin] Acad Romanian Scientists, Splaiul Independentei 54,Sect 5, Bucharest 050094, Romania; [Lamanauskas, Vincentas] Siauliai Univ, Inst Educ, P Visinskio St 25-119, LT-76351 Shiauliai, Lithuania; [Slekiene, Violeta] Siauliai Univ, Inst Educ, 25-125 P Visinskio St, Shiauliai, Lithuania</t>
  </si>
  <si>
    <t>Valahia University of Targoviste; Academy of Romanian Scientists (AOSR); Siauliai University; Siauliai University</t>
  </si>
  <si>
    <t>Pribeanu, C (corresponding author), Acad Romanian Scientists, Splaiul Independentei 54,Sect 5, Bucharest 050094, Romania.</t>
  </si>
  <si>
    <t>ggorghiu@gmail.com; costin.pribeanu@gmail.com; vincentas.lamanauskas@su.lt; violeta.slekiene@su.lt</t>
  </si>
  <si>
    <t>Lamanauskas, Vincentas/GXV-9012-2022; Gorghiu, Gabriel/U-3349-2019; Gorghiu, Gabriel/A-6822-2010</t>
  </si>
  <si>
    <t>Lamanauskas, Vincentas/0000-0002-4130-7899; Gorghiu, Gabriel/0000-0002-4026-345X</t>
  </si>
  <si>
    <t>SCIENTIA SOCIALIS</t>
  </si>
  <si>
    <t>SIAULIAI</t>
  </si>
  <si>
    <t>29 K DONELAICIO ST, SIAULIAI, 78115, LITHUANIA</t>
  </si>
  <si>
    <t>1822-7864</t>
  </si>
  <si>
    <t>2538-7111</t>
  </si>
  <si>
    <t>PROBL EDUC 21ST CENT</t>
  </si>
  <si>
    <t>Probl. Educ. 21st Cent.</t>
  </si>
  <si>
    <t>10.33225/pec/20.78.719</t>
  </si>
  <si>
    <t>NX7UY</t>
  </si>
  <si>
    <t>WOS:000575912500005</t>
  </si>
  <si>
    <t>Poderyte, A</t>
  </si>
  <si>
    <t>Poderyte, Agne</t>
  </si>
  <si>
    <t>UNIVERSITY-ORGANISED SUMMER SCHOOLS AS CASES OF HYBRID EDUCATION</t>
  </si>
  <si>
    <t>summer school; short-term studies abroad; hybrid education; hybrid pedagogy; Baltic Summer University</t>
  </si>
  <si>
    <t>Aim. The aim of the article is to discuss how summer schools can be approached as instances of hybrid education and how this can help to address the complex needs of their participants living in a culturally and technologically intertwined world. Methodology. This paper analyses the theoretical framework of hybrid education, its manifestations in summer schools and - since it needs contextualisation - how it works in the specific case of the Baltic Summer University organised by Vytautas Magnus University (Kaunas, Lithuania). Research and conclusion. To attract their target audience, summer schools combine academic content, and the elements of business and entertainment. This results in a separate mode of education with new possibilities and scope; however, it also poses a paradox: while the adoption of business and entertainment practices puts summer schools somewhat outside the realm of the traditional university practices, it makes higher education more approachable and able to react to the fast-changing reality. The Baltic Summer University fits the established pattern and as such, it could benefit from a more active engagement of this theoretical approach and the opportunities that it offers. Originality. While summer schools are a relatively established phenomenon, they have recently witnessed a great expansion in both the supply of programmes and the interest from students. The nature of these programmes and the sudden interest in them remain under the radar of more extensive in-depth studies, which would actually help to harness their full potential.</t>
  </si>
  <si>
    <t>[Poderyte, Agne] Vytautas Magnus Univ, Int Cooperat Dept, V Putvinskio G 23, Kaunas, Lithuania</t>
  </si>
  <si>
    <t>Poderyte, A (corresponding author), Vytautas Magnus Univ, Int Cooperat Dept, V Putvinskio G 23, Kaunas, Lithuania.</t>
  </si>
  <si>
    <t>agne.poderyte@vdu.lt</t>
  </si>
  <si>
    <t>NN9UN</t>
  </si>
  <si>
    <t>WOS:000569134500016</t>
  </si>
  <si>
    <t>Toleikiene, R; Balciunas, S; Jukneviciene, V</t>
  </si>
  <si>
    <t>Toleikiene, Rita; Balciunas, Sigitas; Jukneviciene, Vita</t>
  </si>
  <si>
    <t>Youth Attitudes Towards Intolerance to Corruption in Lithuania</t>
  </si>
  <si>
    <t>SCIENTIFIC PAPERS OF THE UNIVERSITY OF PARDUBICE-SERIES D-FACULTY OF ECONOMICS AND ADMINISTRATION</t>
  </si>
  <si>
    <t>Intolerance for Corruption; Youth Provisions; Anti-corruption Potential</t>
  </si>
  <si>
    <t>PEOPLE; ROOTS</t>
  </si>
  <si>
    <t>Corruption as the challenge needs many efforts. The fight against corruption is uniting organizations at international, national and local levels. This fight requires not only changes in legal basis or institutional procedures, but rather the change of society mindset turning it more and more to the intolerance to corruption. Therefore, youth is considered as a targeted group, which is able and capable to fight the dishonest behaviour, corruption cases. Based on the Theory of Planned Behaviour, knowledge must be transformed to perception, the perception - to the attitude and the attitude - to the behaviour. Therefore, it is important to ensure, that youth would be able to identify the corruption and inform appropriate institutions about this. This needs the values' background of the youth (knowledge), the relevant understanding of corruption (perception, attitude) and intolerance for it (behaviour). This paper aims to reveal the perception and attitudes of the Lithuanian youth towards the corruption and to identify opportunities for strengthening the anti-corruption potential. The research was implemented in Siauliai region, Lithuania, using quantitative approach. Few main findings were found out in the research. First, the motives to inform/withhold about the corruption cases depend on the status of occupation (students of high schools, employers or having no job young people are mostly ready to inform about corruption cases rather than students of universities and colleges), the gender (women have bigger potential of anticorruption), the social status of the family (having medium social status people have higher potential than people with lower or higher social status), the civil and political activity (more active young people have higher anti-corruption potential).</t>
  </si>
  <si>
    <t>[Toleikiene, Rita; Balciunas, Sigitas; Jukneviciene, Vita] Siauliai Univ, Inst Reg Dev, Shiauliai, Lithuania</t>
  </si>
  <si>
    <t>Siauliai University</t>
  </si>
  <si>
    <t>Jukneviciene, V (corresponding author), P Visinskio Str 25-402, Shiauliai, Lithuania.</t>
  </si>
  <si>
    <t>vita.jukneviciene@su.lt</t>
  </si>
  <si>
    <t>Jukneviciene, Vita/0000-0001-5910-3010</t>
  </si>
  <si>
    <t>Univ Pardubice, Fac Economics Adm</t>
  </si>
  <si>
    <t>Pardubice</t>
  </si>
  <si>
    <t>Studentska 95, Pardubice, CZECH REPUBLIC</t>
  </si>
  <si>
    <t>1211-555X</t>
  </si>
  <si>
    <t>1804-8048</t>
  </si>
  <si>
    <t>SCI PAP U PARD-SER D</t>
  </si>
  <si>
    <t>Sci. Papers U. Pardubice-Ser. D- Faculty of Econ. Admin.</t>
  </si>
  <si>
    <t>10.46585/sp28020109</t>
  </si>
  <si>
    <t>Business; Economics; Management</t>
  </si>
  <si>
    <t>VL6AU</t>
  </si>
  <si>
    <t>WOS:000891619100001</t>
  </si>
  <si>
    <t>Vveinhardt, J; Fominiene, VB; Streimikiene, D</t>
  </si>
  <si>
    <t>Vveinhardt, J.; Fominiene, V. B.; Streimikiene, D.</t>
  </si>
  <si>
    <t>A NEW TOOL CONTRIBUTING TO THE MANAGEMENT OF BULLYING AND HARASSMENT IN HIGHER EDUCATION INSTITUTIONS</t>
  </si>
  <si>
    <t>Questionnaire; Verification of dimensions; Higher education sector; Management strategy; Bullying; Single cases of harassment; Europe</t>
  </si>
  <si>
    <t>COLLEGE-STUDENTS; UNIVERSITY; VICTIMIZATION; RELIABILITY; FORMS; IDENTIFICATION; QUESTIONNAIRE; CONSEQUENCES; ASSOCIATION; PREVALENCE</t>
  </si>
  <si>
    <t>Bullying and harassment in higher education sector impacts negatively on wellbeing of those who participating in these episodes and also gives wide-ranging negative consequences for every institution and for whole sector. It is necessary to develop an instrument that can reliably identify incidents of bullying and harassment and would contribute to setting targets for intervention and provide a basis for effective management of this phenomenon. The purpose of this research was to verify the dimensions and the methodological characteristics of the new tool. The survey employed a specially constructed questionnaire, which covers the following dimensions: communication, personal reputation, student's reputation, experienced harm, intervention measures at higher education institution. Psychometric properties of the questionnaire were assessed in a sample of 623 studets. Verification of the methodological and psychometric characteristics of the questionnaire Bullying and Single Cases of Harassment in Higher Education Institutions (B-SCH-St) confirmed its validity and reliability. Also study revealed that in Lithuanian higher education institutions effective bullying and harassment management activities are not carried out.</t>
  </si>
  <si>
    <t>[Vveinhardt, J.; Streimikiene, D.] Lithuanian Sports Univ, Inst Sport Sci &amp; Innovat, Kaunas, Lithuania; [Fominiene, V. B.] Lithuanian Sports Univ, Dept Sport &amp; Tourism Management, Kaunas, Lithuania</t>
  </si>
  <si>
    <t>Streimikiene, D (corresponding author), Lithuanian Sports Univ, Inst Sport Sci &amp; Innovat, Kaunas, Lithuania.</t>
  </si>
  <si>
    <t>jolita.vveinhardt@lsu.lt; vilija.fominiene@lsu.lt; dalia.streimikiene@lsu.lt</t>
  </si>
  <si>
    <t>Streimikiene, Dalia/AAF-2180-2020; Vveinhardt, Jolita/AAB-6754-2020</t>
  </si>
  <si>
    <t>Streimikiene, Dalia/0000-0002-3247-9912; Vveinhardt, Jolita/0000-0001-6231-9402</t>
  </si>
  <si>
    <t>10.17512/pjms.2020.21.2.31</t>
  </si>
  <si>
    <t>NZ6NR</t>
  </si>
  <si>
    <t>WOS:000577223100031</t>
  </si>
  <si>
    <t>Vveinhardt, J; Fominiene, VB; Andriukaitiene, R</t>
  </si>
  <si>
    <t>Vveinhardt, Jolita; Fominiene, Vilija Bite; Andriukaitiene, Regina</t>
  </si>
  <si>
    <t>THE DARK SIDE OF SPORT: MANAGERIAL BULLYING AND HARASSMENT CHALLENGES IN DIFFERENT TYPES OF SPORTS</t>
  </si>
  <si>
    <t>JOURNAL OF BUSINESS ECONOMICS AND MANAGEMENT</t>
  </si>
  <si>
    <t>bullying; harassment; sport organization; types of sports; management; intervention; BHISQ; Lithuania</t>
  </si>
  <si>
    <t>STUDENT-ATHLETES EXPERIENCES; VICTIMIZATION; PREVENTION; CONSEQUENCES; CLIMATE; SCHOOLS; ABUSE</t>
  </si>
  <si>
    <t>Bullying and harassment are the dark side of sport, not open to spectators and often ignored by coaches and leaders. 'therefore, the research aim is to identify prevalence of bullying and harassment in Lithuanian organized sport with regard to individual, combat and team sports, highlighting measures/actions used to manage these phenomena. Survey research uses quantitative research strategy. The study involved 1440 organized sports athletes representing all sports types. The prevalence of bullying actions with regard to separate type of sports was identified: in individual sports (9.8%), in combat sports (8.5%), and in team sports (7.3%). The analysis by four specific actions has shown that athletes experienced most of such actions in combat sports (20%); almost half less, in team sports (10.8%) and individual sports (10.1%). The results of the study show a lack of bullying and harassment intervention and of comprehensive complaint submission procedures, while coaches particularly often ignore athletes' negative behaviour. The article discusses managerial causes of bullying and harassment in the sports organization, presenting a holistic view of the phenomenon, including the forms of violence that have been little studied so far. This will help leaders to carry out prevention and intervention activities the specificity of which comes to prominence depending on the types of sports.</t>
  </si>
  <si>
    <t>[Vveinhardt, Jolita] Lithuanian Sports Univ, Inst Sport Sci &amp; Innovat, Kaunas, Lithuania; [Fominiene, Vilija Bite; Andriukaitiene, Regina] Lithuanian Sports Univ, Dept Sport &amp; Tourism Management, Kaunas, Lithuania</t>
  </si>
  <si>
    <t>Fominiene, VB (corresponding author), Lithuanian Sports Univ, Dept Sport &amp; Tourism Management, Kaunas, Lithuania.</t>
  </si>
  <si>
    <t>Andriukaitiene, Regina/AAC-8251-2022; Vveinhardt, Jolita/AAB-6754-2020; Vveinhardt, Jolita/ABE-1658-2021</t>
  </si>
  <si>
    <t>Vveinhardt, Jolita/0000-0001-6231-9402;</t>
  </si>
  <si>
    <t>This study is part of a project which has received funding from European Social Fund (project No 09.3.3-LMT-K-712-01-0190) under grant agreement with the Research Council of Lithuania (LMTLT).</t>
  </si>
  <si>
    <t>VILNIUS GEDIMINAS TECH UNIV</t>
  </si>
  <si>
    <t>SAULETEKIO AL 11, VILNIUS, LT-10223, LITHUANIA</t>
  </si>
  <si>
    <t>1611-1699</t>
  </si>
  <si>
    <t>2029-4433</t>
  </si>
  <si>
    <t>J BUS ECON MANAG</t>
  </si>
  <si>
    <t>J. Bus. Econ. Manag.</t>
  </si>
  <si>
    <t>10.3846/jbem.2020.13458</t>
  </si>
  <si>
    <t>Business; Economics</t>
  </si>
  <si>
    <t>OH4UC</t>
  </si>
  <si>
    <t>WOS:000582570100002</t>
  </si>
  <si>
    <t>Shen, T; Konstantopoulos, S</t>
  </si>
  <si>
    <t>Shen, Ting; Konstantopoulos, Spyros</t>
  </si>
  <si>
    <t>Estimating causal effects of class size in secondary education: evidence from TIMSS</t>
  </si>
  <si>
    <t>RESEARCH PAPERS IN EDUCATION</t>
  </si>
  <si>
    <t>Class size; achievement; non-cognitive outcomes; TIMSS; IV; RDD</t>
  </si>
  <si>
    <t>STUDENT-ACHIEVEMENT; MATHEMATICS ACHIEVEMENT; MULTIPLE IMPUTATION; SCHOOL RESOURCES; TEST-SCORES; ENGAGEMENT; IDENTIFICATION; ABILITIES; RETURNS; EUROPE</t>
  </si>
  <si>
    <t>The effectiveness of class size reduction on student performance has been of great research interest and policy debate worldwide. Nevertheless, the evidence has been largely inconclusive partially due to potential bias arising from non-random placement of students and teachers in classrooms of different sizes. This study applied instrumental variable (IV) methods and used a regression discontinuity design (RDD) to conduct analyses of TIMSS data in 2003, 2007 and 2011. The purpose was to investigate over time the effects of class size on eighth grade students' cognitive and non-cognitive outcomes on five mathematics and science subjects in four European countries (i.e. Hungary, Lithuania, Romania and Slovenia). IV estimates indicate that in Romania in 2003 smaller classes had significant and positive effects on academic scores in mathematics, physics, chemistry and earth science and in 2007 on enjoyment to learn mathematics. In Lithuania, in 2011 small classes had significant and positive effects on enjoyment to learn biology and chemistry and learning chemistry well. In 2007 however, the effects were reversed on some of the biology related non-cognitive outcomes. Overall, the class size effects that were significant were also substantial in magnitude and typically much larger than the effects reported in Project STAR.</t>
  </si>
  <si>
    <t>[Shen, Ting] Missouri Univ Sci &amp; Technol, Rolla, MO 65409 USA; [Konstantopoulos, Spyros] Michigan State Univ, E Lansing, MI 48824 USA</t>
  </si>
  <si>
    <t>University of Missouri System; Missouri University of Science &amp; Technology; Michigan State University</t>
  </si>
  <si>
    <t>Konstantopoulos, S (corresponding author), Michigan State Univ, E Lansing, MI 48824 USA.</t>
  </si>
  <si>
    <t>spyros@msu.edu</t>
  </si>
  <si>
    <t>0267-1522</t>
  </si>
  <si>
    <t>1470-1146</t>
  </si>
  <si>
    <t>RES PAP EDUC</t>
  </si>
  <si>
    <t>Res. Pap. Educ.</t>
  </si>
  <si>
    <t>SEP 3</t>
  </si>
  <si>
    <t>10.1080/02671522.2019.1697733</t>
  </si>
  <si>
    <t>DEC 2019</t>
  </si>
  <si>
    <t>UI6ZN</t>
  </si>
  <si>
    <t>WOS:000503131300001</t>
  </si>
  <si>
    <t>Aguilar, P; Lopez-Cobo, I; Cuadrado, F; Benitez, I</t>
  </si>
  <si>
    <t>Aguilar, Pilar; Lopez-Cobo, Isabel; Cuadrado, Francisco; Benitez, Isabel</t>
  </si>
  <si>
    <t>Social and Emotional Competences in Spain: A Comparative Evaluation Between Spanish Needs and an International Framework Based on the Experiences of Researchers, Teachers, and Policymakers</t>
  </si>
  <si>
    <t>FRONTIERS IN PSYCHOLOGY</t>
  </si>
  <si>
    <t>social and emotional competences; learning to be; Spanish schools; international toolkit; educational policies</t>
  </si>
  <si>
    <t>YOUTH DEVELOPMENT; METAANALYSIS; PREVENTION; VICTIMIZATION; ACHIEVEMENT; ADOLESCENCE; PROGRAMS; SCIENCE</t>
  </si>
  <si>
    <t>Critical aspects in the field of education are currently related to low levels of socioemotional competences and high rates of school dropouts. However, there are no standard practices or guidelines for helping countries to assess and train social and emotional competences. To overcome this limitation, the project Learning to be (L2B) aims to propose a comprehensive model of the assessment and development of social and emotional competences that bring together policymakers, researchers, teachers, school authorities and learners from different participating countries: Finland, Italy, Latvia, Lithuania, Portugal, Slovenia, and Spain. The project attempts to create an international framework for regulating activities and supporting teachers working on the social and emotional competences of the students and to provide tools which can be used across countries. The aim of the paper is to describe how L2B has been developed in Spain by analyzing the contributions of the international framework and extracting the specific needs in the Spanish context. Specifically, we describe two products of the project: (a) the process for creating a toolkit, a tool focused on creating activities and materials for helping teachers develop social and emotional competences of students and (b) the results of an exploratory study in Spain in which social and emotional competences are assessed and compared to the international framework. First, we explain the definition of social and emotional competences used for creating the toolkit. Second, we analyze responses of Spanish students to questionnaires administered before applying the toolkit in the schools. The paper describes social and emotional competences in Spain and evaluates the overlap between relevant variables in Spain and those used for developing the toolkit, the international tool. Specific needs in Spain are discussed, as well as the contribution of the project for promoting the improved development of students' social and emotional competences, improving learning outcomes and stronger social cohesion in schools and local communities, as well as the utility of the results for creating new educational policies.</t>
  </si>
  <si>
    <t>[Aguilar, Pilar; Benitez, Isabel] Univ Loyola Andalucia, Dept Psychol, Seville, Spain; [Lopez-Cobo, Isabel; Cuadrado, Francisco] Univ Loyola Andalucia, Dept Commun &amp; Educ, Seville, Spain</t>
  </si>
  <si>
    <t>Universidad Loyola Andalucia; Universidad Loyola Andalucia</t>
  </si>
  <si>
    <t>Benitez, I (corresponding author), Univ Loyola Andalucia, Dept Psychol, Seville, Spain.</t>
  </si>
  <si>
    <t>ibenitez@uloyole.es</t>
  </si>
  <si>
    <t>Benitez, Isabel/AAH-1123-2019; Lopez-Cobo, Isabel/O-6989-2019; Aguilar, Pilar/C-6758-2019</t>
  </si>
  <si>
    <t>Benitez, Isabel/0000-0002-0141-0816; Lopez-Cobo, Isabel/0000-0003-3579-0877; Aguilar, Pilar/0000-0003-0032-6273</t>
  </si>
  <si>
    <t>Erasmus + Key Action 3 Program [EACEA 34/2015]</t>
  </si>
  <si>
    <t>Erasmus + Key Action 3 Program</t>
  </si>
  <si>
    <t>The products presented in this manuscript are part of the results of the Learning to be project, funded by the Erasmus + Key Action 3 Program (Call EACEA 34/2015), and coordinated by the Lithuanian Children and Youth Centre.</t>
  </si>
  <si>
    <t>1664-1078</t>
  </si>
  <si>
    <t>FRONT PSYCHOL</t>
  </si>
  <si>
    <t>Front. Psychol.</t>
  </si>
  <si>
    <t>SEP 20</t>
  </si>
  <si>
    <t>10.3389/fpsyg.2019.02127</t>
  </si>
  <si>
    <t>IZ6OW</t>
  </si>
  <si>
    <t>WOS:000487203000001</t>
  </si>
  <si>
    <t>Cuplinskas, I</t>
  </si>
  <si>
    <t>Cuplinskas, Indre</t>
  </si>
  <si>
    <t>National and Rational Dress: Catholics Debate Female Fashion in Lithuania, 1920s-1930s</t>
  </si>
  <si>
    <t>CHURCH HISTORY</t>
  </si>
  <si>
    <t>The debates about female fashion in the new Republic of Lithuania in the 1920s and 1930s saw papal representatives, bishops, leading public intellectuals, and members of Catholic youth movements argue about deep decolletes and short skirts. In this predominantly Catholic country, objections made against modern fashion may initially look like a conservative stand against modern developments. Studying more closely the debate around women's fashion as it developed in a particular subset of the Catholic population in Lithuania-educated youth in the Ateitis Catholic student association, this article examines the interconnected arguments that were woven together to evaluate what women should wear in interwar Lithuania and shows that Catholics in this northeastern European country aimed to create a modern national and rational woman. At issue were not just Catholic moral norms but also national identity and the challenges posed by mass consumer culture. The new ideal being proposed was a modern Catholic female intelligentsia, a gender ideal that embraced the opportunities offered in the first decades of the twentieth century, such as suffrage, education, urban living, more active participation in civic life, while retaining more conservative moral norms, questioning consumer culture, and debating woman's nature and mission.</t>
  </si>
  <si>
    <t>[Cuplinskas, Indre] Univ Alberta, St Josephs Coll, Edmonton, AB, Canada</t>
  </si>
  <si>
    <t>University of Alberta</t>
  </si>
  <si>
    <t>Cuplinskas, I (corresponding author), Univ Alberta, St Josephs Coll, Edmonton, AB, Canada.</t>
  </si>
  <si>
    <t>Cuplinskas, Indre/0009-0006-4168-0980</t>
  </si>
  <si>
    <t>CAMBRIDGE UNIV PRESS</t>
  </si>
  <si>
    <t>32 AVENUE OF THE AMERICAS, NEW YORK, NY 10013-2473 USA</t>
  </si>
  <si>
    <t>0009-6407</t>
  </si>
  <si>
    <t>1755-2613</t>
  </si>
  <si>
    <t>CHURCH HIST</t>
  </si>
  <si>
    <t>Church Hist.</t>
  </si>
  <si>
    <t>10.1017/S0009640719001793</t>
  </si>
  <si>
    <t>KD9SV</t>
  </si>
  <si>
    <t>WOS:000508202300005</t>
  </si>
  <si>
    <t>Peciuliauskiene, P</t>
  </si>
  <si>
    <t>Peciuliauskiene, Palmira</t>
  </si>
  <si>
    <t>School Students' Intrinsic Motivation for Learning Science in RRI Activity: the Influence of Perceived Competence and Relatedness</t>
  </si>
  <si>
    <t>REVISTA ROMANEASCA PENTRU EDUCATIE MULTIDIMENSIONALA</t>
  </si>
  <si>
    <t>responsible research and innovation; intrinsic motivation; competence; relatedness</t>
  </si>
  <si>
    <t>RESPONSIBLE RESEARCH; INNOVATION; FACILITATION; ACHIEVEMENT; ENVIRONMENT; NEEDS</t>
  </si>
  <si>
    <t>The article deals with the influences of perceived competence and relatedness on school students' intrinsic motivation for learning science (IMLS) in responsible research and innovation (RRI) activity. RRI activity in the science classroom discloses the positive and negative impact of research and innovation discoveries for the society. The evaluation of the negative and positive sides of the research and innovation involves school students in discussion and gives a possibility to feel competent and related with others. 5E model is used in this research. It encompasses formal and infOrmal science education. The purpose of the study is to explore the influence of perceived competence and relatedness on school students' intrinsic motivation for learning science in RRI activity. The data presented in the current study are a part of the 7BP ENGAGE project, implemented in Lithuania (2014-2017). The participants chosen for this study were 8th-10th grade school students from different schools of Lithuania. Multiple regression analysis was used to test if the two basic psychological needs (perceived competence and relatedness) significantly predicted students' intrinsic motivation for learning science. Our research revealed that school students' motivation for learning science was simultaneously influenced by perceived competence and relatedness in RRI activity. We established a statistically significant relation between the students' motivation for learning science and their perceived competence and relatedness. Perceived competence influenced the school students' motivation for learning science more than perceived relatedness in RRI.</t>
  </si>
  <si>
    <t>[Peciuliauskiene, Palmira] Vytautas Magnus Univ, Kaunas, Lithuania</t>
  </si>
  <si>
    <t>Peciuliauskiene, P (corresponding author), Vytautas Magnus Univ, Kaunas, Lithuania.</t>
  </si>
  <si>
    <t>Peciuliauskiene, Palmira/HDL-9454-2022</t>
  </si>
  <si>
    <t>Peciuliauskiene, Palmira/0000-0003-3408-2211</t>
  </si>
  <si>
    <t>LUMEN PUBLISHING HOUSE</t>
  </si>
  <si>
    <t>IASI</t>
  </si>
  <si>
    <t>TEPES VODA, NO2, IASI, IASI, 00000, ROMANIA</t>
  </si>
  <si>
    <t>2066-7329</t>
  </si>
  <si>
    <t>2067-9270</t>
  </si>
  <si>
    <t>REV ROMANEASCA PENTR</t>
  </si>
  <si>
    <t>Rev. Romaneasca Pentru Educ. Multidimens.</t>
  </si>
  <si>
    <t>10.18662/rrem/144</t>
  </si>
  <si>
    <t>JB3RR</t>
  </si>
  <si>
    <t>WOS:000488474900011</t>
  </si>
  <si>
    <t>Nagaj, R; Szkudlarek, P</t>
  </si>
  <si>
    <t>Nagaj, Rafal; Szkudlarek, Piotr</t>
  </si>
  <si>
    <t>The change in the perception of the state by students in Poland and Lithuania in the context of research on social Capital</t>
  </si>
  <si>
    <t>ECONOMIC RESEARCH-EKONOMSKA ISTRAZIVANJA</t>
  </si>
  <si>
    <t>State; democracy; trust; social capital; social activity</t>
  </si>
  <si>
    <t>CIVIL-SOCIETY; COMMUNITY; EDUCATION; TRUST; DEMOCRACY; SUPPORT; GROWTH</t>
  </si>
  <si>
    <t>The aim of the article is to assess changes in the perception of the state by students in the context of research concerning social capital. The paper studies whether the knowledge and the social competences gained during the threeyears of study are reflected in the perception of the state by young people. The paper uses the results of a survey analysis conducted at the universities in Poland and Lithuania. The theoretical part of the article presents chosen issues concerning social capital in relation to the state. The article presents conclusions regarding the assessment of changes in the perception of the state by young people in Poland and Lithuania in the context of democracy, social participation, trust and social norms. This research enables us to make a comparison of the results between the two countries and from two research periods and is an original contribution to the discussion about the role of the young generation in society. The results of the research indicate that the knowledge and the social competencies acquired during threeyears of study in most cases were not reflected in the change of perception of the state by Polish and Lithuanian young people.</t>
  </si>
  <si>
    <t>[Nagaj, Rafal; Szkudlarek, Piotr] Univ Szczecin, Fac Econ &amp; Management, Szczecin, Poland</t>
  </si>
  <si>
    <t>University of Szczecin</t>
  </si>
  <si>
    <t>Szkudlarek, P (corresponding author), Univ Szczecin, Fac Econ &amp; Management, Szczecin, Poland.</t>
  </si>
  <si>
    <t>piotr.szkudlarek@usz.edu.pl</t>
  </si>
  <si>
    <t>Nagaj, Rafał/ABF-2791-2020</t>
  </si>
  <si>
    <t>Nagaj, Rafal/0000-0002-9410-7663; Szkudlarek, Piotr/0000-0003-0263-7980</t>
  </si>
  <si>
    <t>[001/RID/2018/19]</t>
  </si>
  <si>
    <t>The framework of the program of the Minister of Science and Higher Education under the name Regional Excellence Initiative in the years 2019-2022, project number 001/RID/2018/19, the amount of financing PLN 10,684,000.00.</t>
  </si>
  <si>
    <t>1331-677X</t>
  </si>
  <si>
    <t>1848-9664</t>
  </si>
  <si>
    <t>ECON RES-EKON ISTRAZ</t>
  </si>
  <si>
    <t>Ekon. Istraz.</t>
  </si>
  <si>
    <t>JUL 9</t>
  </si>
  <si>
    <t>10.1080/1331677X.2019.1631199</t>
  </si>
  <si>
    <t>Economics</t>
  </si>
  <si>
    <t>IH7TM</t>
  </si>
  <si>
    <t>WOS:000474707200001</t>
  </si>
  <si>
    <t>Leek, J</t>
  </si>
  <si>
    <t>Leek, Joanna</t>
  </si>
  <si>
    <t>Teachers perceptions about supporting youth participation in schools: Experiences from schools in England, Italy and Lithuania</t>
  </si>
  <si>
    <t>IMPROVING SCHOOLS</t>
  </si>
  <si>
    <t>Pedagogical practices; personal development; student-teacher relationship; youth civic participation</t>
  </si>
  <si>
    <t>INCREASING STUDENT VOICE; CIVIC ENGAGEMENT; ADOLESCENTS; PROGRAMS; CITIZENSHIP; COMMUNITIES; LEADERSHIP; EDUCATION</t>
  </si>
  <si>
    <t>The understanding of youth participation in the current article relates to ideas of citizenship and active involvement in global concerns. In this understanding of the term, schools are important agents for education for global citizenship, and play a role in the developing engagement of young people. Using data from focus groups with teachers (n = 45) from secondary schools in England, Italy and Lithuania, the current research seeks to extend discussion of youth participation by identifying distinctive features of participation of students at the school level. Although research into youth civic participation is rapidly growing, this topic remains partially unexplored, particularly in relation to school settings, opportunities and benefits of developing students' civic participation in schools. Findings are important for policy makers and teachers who attempt to promote civic participation in schools among students. The analysis shows that teachers' concepts of youth participation are grounded in their cultural context, and teachers' activities are undertaken intuitively. Analysis of teachers' interviews led to the identification of four common overarching themes that relate to the significance of education policy, school leadership, teacher training, and youth-adult partnerships, all in the context of youth participation.</t>
  </si>
  <si>
    <t>[Leek, Joanna] Uniwersytet Lodzki, Lodz, Poland</t>
  </si>
  <si>
    <t>University of Lodz</t>
  </si>
  <si>
    <t>Leek, J (corresponding author), Uniwersytet Lodzki, Fac Educ Sci, Pomorska St 46-48, PL-91408 Lodz, Poland.</t>
  </si>
  <si>
    <t>joanna.leek@uni.lodz.pl</t>
  </si>
  <si>
    <t>Leek, Joanna/AAZ-3673-2021</t>
  </si>
  <si>
    <t>Leek, Joanna/0000-0003-1529-4454</t>
  </si>
  <si>
    <t>European Commission [2015-1-UK01-KA201-013456]; Polish Ministry of Science and Higher Education [3558/ERASMUS +/2016/2]</t>
  </si>
  <si>
    <t>European Commission(European Union (EU)European Commission Joint Research Centre); Polish Ministry of Science and Higher Education(Ministry of Science and Higher Education, Poland)</t>
  </si>
  <si>
    <t>The author(s) disclosed receipt of the following financial support for the research, authorship, and/or publication of this article: The inspiration to write this article came from the research work I undertook as part of the international 'Future Youth School Forums' project, led by Oxfam UK and financed by the European Commission (Grant Number 2015-1-UK01-KA201-013456), as well as the Polish Ministry of Science and Higher Education (Grant Number 3558/ERASMUS +/2016/2).</t>
  </si>
  <si>
    <t>1365-4802</t>
  </si>
  <si>
    <t>1475-7583</t>
  </si>
  <si>
    <t>IMPROV SCH</t>
  </si>
  <si>
    <t>Improv. Sch.</t>
  </si>
  <si>
    <t>10.1177/1365480219840507</t>
  </si>
  <si>
    <t>IA9FB</t>
  </si>
  <si>
    <t>WOS:000469861900006</t>
  </si>
  <si>
    <t>Dudaite, J; Prakapas, R</t>
  </si>
  <si>
    <t>Dudaite, Jolita; Prakapas, Romas</t>
  </si>
  <si>
    <t>Influence of use of Activinspire interactive whiteboards in classroom on students' learning</t>
  </si>
  <si>
    <t>DIGITAL EDUCATION REVIEW</t>
  </si>
  <si>
    <t>Activlnspire; interactive whiteboard; general education school; information and communication technologies</t>
  </si>
  <si>
    <t>With the changing students' generations and education content as well as modernization of educational technologies, various technical solutions are increasingly used by the teachers to supplement daily classroom activities. One of the novelties introduced in Lithuania in 2013 - ActivInspire system - was oriented towards mathematics and science education process in the 5 th classes. The purpose of the survey presented in this article is to summarize one school year's teaching experience of teachers in organising educational activity in classroom by using interactive teaching tools (ActivInspire system) in terms of assessing influence of technologies on students' learning. Teachers using ActivInspire interactive whiteboard for teaching mathematics and science in the 5 th classes participated in the survey. The survey method - qualitative. During one school year, the teachers were writing reflections about their experience in using interactive learning tools in classroom: interactive whiteboard, electronic textbooks and audience response system. When speaking about the influence of use of ActivInspire on students, the teachers mostly emphasize that students like working with interactive teaching tools or find such activity interesting and appealing. The teachers also remark that these tools encourage the students to be more active; they are convenient as well as effective in the learning process, encourage the students to learn more and have influence on their study results. The negative aspects mentioned by the teachers were such that it is difficult for the students to maintain discipline; students' interest and enthusiasm in using the interactive tools slackens over the school year; technical problems sometimes occur.</t>
  </si>
  <si>
    <t>[Dudaite, Jolita; Prakapas, Romas] Mykolas Romeris Univ, Vilnius, Lithuania</t>
  </si>
  <si>
    <t>Dudaite, J (corresponding author), Mykolas Romeris Univ, Vilnius, Lithuania.</t>
  </si>
  <si>
    <t>jolitad@mruni.eu; prakapas@mruni.eu</t>
  </si>
  <si>
    <t>Prakapas, Romas/0000-0002-4811-6681</t>
  </si>
  <si>
    <t>UNIV BARCELONA, RES GROUP EDUC &amp; VIRTUAL LEARNING, DIGITAL EDUC OBSERVATORY</t>
  </si>
  <si>
    <t>BARCELONA</t>
  </si>
  <si>
    <t>PASSEIG DE LA VALL D HEBRON, 171, BARCELONA, 08035, SPAIN</t>
  </si>
  <si>
    <t>2013-9144</t>
  </si>
  <si>
    <t>DIGIT EDUC REV</t>
  </si>
  <si>
    <t>Digit. Educ. Rev.</t>
  </si>
  <si>
    <t>IF0JN</t>
  </si>
  <si>
    <t>WOS:000472763300019</t>
  </si>
  <si>
    <t>Kaminskiene, L; Khetsuriani, N</t>
  </si>
  <si>
    <t>Kaminskiene, Lina; Khetsuriani, Nano</t>
  </si>
  <si>
    <t>PERSONALISATION OF LEARNING THROUGH DIGITAL STORYTELLING</t>
  </si>
  <si>
    <t>MANAGEMENT-JOURNAL OF CONTEMPORARY MANAGEMENT ISSUES</t>
  </si>
  <si>
    <t>personalisation; digital storytelling; curriculum</t>
  </si>
  <si>
    <t>The article discusses curriculum management changes while trying to respond to the challenge of learning personalisation in the field of lower-secondary education in Lithuania. The paper investigates what transformations learning personalisation might bring into educational practices and how they change regular curriculum management practices starting from learning environment, new roles of teachers, combining individual and group work in the classroom environment and development of new learning scenarios. This article is based on the findings of a case study of one of the Lithuanian lower secondary schools, when a new learning scenario was implemented creatively applying a digital storytelling method. The research indicates that students' active classroom participation increased, driven by the personalised approach and the use of diverse digital media. The article reveals that learning personalisation supported by technologies brings changes to the classroom management practices and strengthens teacher-student and peer-to-peer collaboration.</t>
  </si>
  <si>
    <t>[Kaminskiene, Lina; Khetsuriani, Nano] Vytautas Magnus Univ, Inst Educ, Fac Social Sci, Jonavos Str 66-310, Kaunas, Lithuania</t>
  </si>
  <si>
    <t>Kaminskiene, L (corresponding author), Vytautas Magnus Univ, Inst Educ, Fac Social Sci, Jonavos Str 66-310, Kaunas, Lithuania.</t>
  </si>
  <si>
    <t>lina.kaminskiene@vdu.lt; nano.khetsuriani@vdu.lt</t>
  </si>
  <si>
    <t>Kaminskiene, Lina/AAB-7142-2020</t>
  </si>
  <si>
    <t>Kaminskiene, Lina/0000-0002-0019-6141</t>
  </si>
  <si>
    <t>UNIV SPLIT, FAC ECONOMICS</t>
  </si>
  <si>
    <t>SPLIT</t>
  </si>
  <si>
    <t>MATICE HRVATSKE 31, SPLIT, 21000, CROATIA</t>
  </si>
  <si>
    <t>1331-0194</t>
  </si>
  <si>
    <t>1846-3363</t>
  </si>
  <si>
    <t>MANAG-J CONTEMP MANA</t>
  </si>
  <si>
    <t>Manag.-J. Contemp. Manag. Issues</t>
  </si>
  <si>
    <t>10.30924/mjcmi.24.1.10</t>
  </si>
  <si>
    <t>IF7ZV</t>
  </si>
  <si>
    <t>WOS:000473307700011</t>
  </si>
  <si>
    <t>Klusáková, L; Parafianowicz, H; Brzozowska, M</t>
  </si>
  <si>
    <t>Klusakova, Luda; Parafianowicz, Halina; Brzozowska, Marlena</t>
  </si>
  <si>
    <t>The Strategic Use of Heritage Representations: The Small Towns of Podlasie Province</t>
  </si>
  <si>
    <t>URBANITIES-JOURNAL OF URBAN ETHNOGRAPHY</t>
  </si>
  <si>
    <t>Small towns; Creatives in small communities; cultural heritage; development strategies; Podlasie (Poland)</t>
  </si>
  <si>
    <t>This article stems from a project researching good practices in the use and re-use by small towns of their cultural heritage. Heritage representations and related participative activities may contribute to urban renaissance, or completely fail if there are no favourable conditions. The selected case of Podlasie Voivodship, a Polish province on the border with Lithuania and Belorussia, represents a peripheral border region. Its settlement is to quite a large extent represented by small towns on the edge of the countryside. To test our hypothesis that towns in border regions across Europe use heritage in their development strategies and that these are comparable through the perspective of the use and reuse of the heritage, the representations of selected settlements were analysed: Tykocin, Suprasl, Hajnowka with Bialowieza and Wysokie Mazowieckie. The authors are historians, and combine contextualization with observation of selected cases inspired by visual ethnography. In addition, the general public's understanding of heritage has been explored through the analysis of 248 questionnaires answered by a focus group of secondary school students from Wysokie Mazowieckie. The findings presented in the article contribute to the debate on the role of Creatives in towns from the historian's perspective.</t>
  </si>
  <si>
    <t>[Klusakova, Luda] Charles Univ Prague, Prague, Czech Republic; [Parafianowicz, Halina; Brzozowska, Marlena] Bialystok Univ, Bialystok, Poland</t>
  </si>
  <si>
    <t>Charles University Prague; University of Bialystok</t>
  </si>
  <si>
    <t>Klusáková, L (corresponding author), Charles Univ Prague, Prague, Czech Republic.</t>
  </si>
  <si>
    <t>luda.klusakova@ff.cuni.cz; halka@uwb.edu.pl; marlenakonicka@gmail.com</t>
  </si>
  <si>
    <t>Brzozowska, Marlena/0000-0002-2469-7792</t>
  </si>
  <si>
    <t>European Regional Development Fund-Project 'Creativity and Adaptability as Conditions of the Success of Europe in an Interrelated World' [CZ. 02.1.01/0.0/0.0/16_019/0000734]; PROGRES Q09: History - A clue to the understanding of the globalized world; H2020 CULT-COOP-06-2017: Participatory approaches and social innovation in culture project REACH - Re-designing access to cultural heritage for a wider participation in preservation [769827]; H2020 Societal Challenges Programme [769827] Funding Source: H2020 Societal Challenges Programme</t>
  </si>
  <si>
    <t>European Regional Development Fund-Project 'Creativity and Adaptability as Conditions of the Success of Europe in an Interrelated World'; PROGRES Q09: History - A clue to the understanding of the globalized world; H2020 CULT-COOP-06-2017: Participatory approaches and social innovation in culture project REACH - Re-designing access to cultural heritage for a wider participation in preservation; H2020 Societal Challenges Programme(Horizon 2020)</t>
  </si>
  <si>
    <t>The research for this article was supported by the European Regional Development Fund-Project 'Creativity and Adaptability as Conditions of the Success of Europe in an Interrelated World' (No. CZ. 02.1.01/0.0/0.0/16_019/0000734), by PROGRES Q09: History - A clue to the understanding of the globalized world held by the Faculty of Arts, and by the H2020 CULT-COOP-06-2017: Participatory approaches and social innovation in culture project REACH - Re-designing access to cultural heritage for a wider participation in preservation, (re) use and management of European culture (ID 769827) http://www.reach-culture.eu/.</t>
  </si>
  <si>
    <t>IUAES, COMMISSION URBAN ANTHROPOLOGY</t>
  </si>
  <si>
    <t>CANTERBURY</t>
  </si>
  <si>
    <t>C/O DR GIULIANA B PRATO, UNIV KENT, SCH ANTHROPOLOGY &amp; CONSERVATION, CANTERBURY, KENT CT2 7NR, ENGLAND</t>
  </si>
  <si>
    <t>2239-5725</t>
  </si>
  <si>
    <t>URBANITIES</t>
  </si>
  <si>
    <t>Urbanities</t>
  </si>
  <si>
    <t>MAY</t>
  </si>
  <si>
    <t>Anthropology</t>
  </si>
  <si>
    <t>IB0XR</t>
  </si>
  <si>
    <t>WOS:000469986200004</t>
  </si>
  <si>
    <t>Motiejuniene, J; Kasperaviciene, R</t>
  </si>
  <si>
    <t>Motiejuniene, Jurgita; Kasperaviciene, Ramune</t>
  </si>
  <si>
    <t>TRANSLATION PROJECT MANAGEMENT - AN ULTIMATE SKILL FOR TRANSLATORS?</t>
  </si>
  <si>
    <t>translation project management; communicative skills; IT skills; translation service providers/agencies; freelance translators</t>
  </si>
  <si>
    <t>The existing standards in the translation market rather vaguely define translation project manager's competences and how they can be interpreted, acquired and developed. There is also a lack of detailed research in the translation field that would focus on defining the particular skills necessary for successful translation project management. This paper aims to discuss and describe the skills necessary for translation project managers in the translation market by presenting an overview of the Lithuanian translation market and providing significant insights of translation service providers and university translation students about translation project management. The study is based on surveys carried out to determine translation service providers' and students' attitudes and experiences in translation project management, with the emphasis on the set of skills needed in the field. The main questions analysed are related to the importance of particular skills for translation project managers, the ways of acquiring and developing the skills, and the benefits of the use of translation project management software for freelance translators. Studying these issues may provide helpful theoretical, practical and pedagogical implications as to the training of translators and translation project managers.</t>
  </si>
  <si>
    <t>[Motiejuniene, Jurgita; Kasperaviciene, Ramune] Kaunas Univ Technol, Kaunas, Lithuania</t>
  </si>
  <si>
    <t>Motiejuniene, J (corresponding author), Kaunas Univ Technol, Kaunas, Lithuania.</t>
  </si>
  <si>
    <t>Kasperė, Ramunė/0000-0003-0782-3758</t>
  </si>
  <si>
    <t>KK3LW</t>
  </si>
  <si>
    <t>WOS:000512648800001</t>
  </si>
  <si>
    <t>Petrulyte, A; Guogiene, V; Rimiene, V</t>
  </si>
  <si>
    <t>Petrulyte, Ala; Guogiene, Virginija; Rimiene, Vaiva</t>
  </si>
  <si>
    <t>Adolescent Social Emotional Health, Empathy, and Self-esteem: Preliminary Validation of the Lithuanian Version of the SEHS-S Questionnaire</t>
  </si>
  <si>
    <t>PSYCHOLOGY IN RUSSIA-STATE OF THE ART</t>
  </si>
  <si>
    <t>junior and senior adolescents in Lithuania; age and gender differences; social emotional health survey(SEHS-S); empathy and self-esteem; correlation analysis; regression analysis; confirmatory factor analysis</t>
  </si>
  <si>
    <t>GENDER-DIFFERENCES; INTELLIGENCE; DEPRESSION; AGE; TRAJECTORIES; PERSONALITY; ADULTHOOD; SECONDARY; ANGER</t>
  </si>
  <si>
    <t>Background. The priority for today's educational psychologists in Lithuanian schools is to promote psycho-educational activities aimed at fostering children's well-being. School psychologists are to provide services for, and consult with, children and adolescents with mental health challenges, in order to facilitate their transitions to positive developmental trajectories. Therefore, it is important to test the construct validity of the adolescent social emotional health survey (SEHS-S) in a Lithuanian sample. Objective. To investigate the social emotional health, empathy, and self-esteem of a Lithuanian adolescent sample using the adolescent Social Emotional Health Survey (SEHS-S), as well as to perform regression and confirmatory factor analysis. Design. We used the Social Emotional Health Survey-Secondary (SEHS-S) (Furlong et al., 2014), the Interpersonal Reactivity Index (IRI) (Davis, 1980), and the Rosenberg Self-Esteem Scale (SES) (M. Rosenberg, 1989). The sample was comprised of 935 students (12-18 years old) from various Lithuanian schools: 482 boys and 453 girls. Results. The self-esteem of the adolescent boys was higher than that of the adolescent girls. A positive correlation between the adolescents' social emotional health and their self-esteem and empathy was identified. The strongest predictors of the adolescents' social and emotional health included empathic concern, self-esteem, and perspective-taking. The confirmatory factor analysis confirmed the validity of the structural model of the Lithuanian version of the SEHS-S survey. Conclusion. The findings of the regression and confirmatory factor analysis supported the use of the SEHS-S as a valid and reliable instrument for mental health research with Lithuanian adolescents. School psychologists will be able to use the Lithuanian version of SEHS-S survey to monitor adolescent social emotional health.</t>
  </si>
  <si>
    <t>[Petrulyte, Ala; Rimiene, Vaiva] Vytautas Magnus Univ, Vilnius, Lithuania; [Guogiene, Virginija] Svencioneliai Progymnasium, Vilnius, Lithuania</t>
  </si>
  <si>
    <t>Petrulyte, A (corresponding author), Vytautas Magnus Univ, Vilnius, Lithuania.</t>
  </si>
  <si>
    <t>ala.petrulyte@vdu.lt</t>
  </si>
  <si>
    <t>LOMONOSOV MOSCOW STATE UNIV, FAC JOURNALISM</t>
  </si>
  <si>
    <t>MOSCOW</t>
  </si>
  <si>
    <t>UL MAKHOVAYA, DOM 11, STROENIE 9, MOSCOW, 125009, RUSSIA</t>
  </si>
  <si>
    <t>2074-6857</t>
  </si>
  <si>
    <t>2307-2202</t>
  </si>
  <si>
    <t>PSYCHOL RUSS</t>
  </si>
  <si>
    <t>Psychol. Russ.</t>
  </si>
  <si>
    <t>10.11621/pir.2019.0412</t>
  </si>
  <si>
    <t>KB0LN</t>
  </si>
  <si>
    <t>WOS:000506190500013</t>
  </si>
  <si>
    <t>Strukcinskiene, B; Rauckiene-Michaelsson, A; Strukcinskaite, V</t>
  </si>
  <si>
    <t>Strukcinskiene, Birute; Rauckiene-Michaelsson, Alona; Strukcinskaite, Vaiva</t>
  </si>
  <si>
    <t>THE LINKS BETWEEN SUICIDAL BEHAVIOUR AND ENDORSEMENT OF MYTHS ABOUT SUICIDE IN YOUNG PEOPLE</t>
  </si>
  <si>
    <t>SOCIAL WELFARE INTERDISCIPLINARY APPROACH</t>
  </si>
  <si>
    <t>suicide; behaviour; myths; students; young people</t>
  </si>
  <si>
    <t>SELF-HARM; RISK; TEMPERAMENT</t>
  </si>
  <si>
    <t>For many years in Lithuania the rate of suicide mortality has been remarkable in magnitude, especially in the young population. Social and public health determinants, risk behaviour issues, prevention and control of suicide in teenagers and young people needs urgent attention. The aim of the study was to investigate the self-reported perception of young people - the university students - concerning suicide, the myths and reality of this phenomenon, and the links between suicidal behaviour and endorsement of myths about suicide. The self-reported survey was conducted in the university settings. The results of the survey showed that young people lack knowledge about the phenomenon of suicide and suicidal behaviour, and they still believe myths about suicide. The study revealed that one-fifth of young people had suicidal thoughts, and boys along with urban residents and suicidal family were at higher risk. Half of the students surveyed self-reported suicidal peers in their environment. Young people lack knowledge on suicide prevention and preventive events. The study revealed that raising awareness, obtaining knowledge, and providing information to young people on the phenomenon of suicide, suicidal behaviour, and warning signs of possible attempt and suicide risk are the priority issues. Suicide prevention activities on individual, community, local, and national levels need to be addressed.</t>
  </si>
  <si>
    <t>[Strukcinskiene, Birute; Rauckiene-Michaelsson, Alona] Klaipeda Univ, Klaipeda, Lithuania; [Strukcinskaite, Vaiva] Vilnius Univ, Vilnius, Lithuania</t>
  </si>
  <si>
    <t>Klaipeda University; Vilnius University</t>
  </si>
  <si>
    <t>Strukcinskiene, B (corresponding author), Klaipeda Univ, Klaipeda, Lithuania.</t>
  </si>
  <si>
    <t>birutedoctor@hotmail.com</t>
  </si>
  <si>
    <t>Strukcinskiene, Birute/AAK-7568-2020</t>
  </si>
  <si>
    <t>VILNIUS UNIV PRESS</t>
  </si>
  <si>
    <t>9 SAULETEKIS AV, VILNIUS, LITHUANIA</t>
  </si>
  <si>
    <t>2029-7424</t>
  </si>
  <si>
    <t>2424-3876</t>
  </si>
  <si>
    <t>SOC WELF INTERDISCIP</t>
  </si>
  <si>
    <t>Soc. Welf. Interdiscip. Approach</t>
  </si>
  <si>
    <t>10.21277/sw.v1i9.448</t>
  </si>
  <si>
    <t>Social Work</t>
  </si>
  <si>
    <t>JU9MC</t>
  </si>
  <si>
    <t>WOS:000501990800006</t>
  </si>
  <si>
    <t>Akkermans, J; Paradniké, K; Van der Heijden, BIJM; De Vos, A</t>
  </si>
  <si>
    <t>Akkermans, Jos; Paradnike, Kristina; Van der Heijden, Beatrice I. J. M.; De Vos, Ans</t>
  </si>
  <si>
    <t>The Best of Both Worlds: The Role of Career Adaptability and Career Competencies in Students' Well-Being and Performance</t>
  </si>
  <si>
    <t>career adaptability; career competencies; academic major satisfaction; study engagement; life satisfaction; academic performance; job demands-resources theory</t>
  </si>
  <si>
    <t>DEMANDS-RESOURCES MODEL; ACADEMIC-PERFORMANCE; WORK ENGAGEMENT; JOB DEMANDS; PROACTIVE CAREER; SELF-EFFICACY; SATISFACTION; LIFE; OUTCOMES; SUCCESS</t>
  </si>
  <si>
    <t>In addition to acquiring occupation-specific knowledge and skills, students need to develop a set of career self-management skills - or resources - that helps them to successfully maneuver the various career-related challenges they face and that stimulate their well-being, engagement, and performance in studying tasks. In the current study, we apply the Job Demands-Resources (JD-R) theory in an educational setting and suggest that career adaptability and career competencies are important career resources that predict both life satisfaction and academic performance via students' satisfaction with the choice of their major and study engagement. Undergraduate students (N = 672) from nine different colleges and universities in Lithuania participated in the study. The results revealed that career adaptability and career competencies were positively linked to students' life satisfaction, both directly and via study engagement. In addition, these career resources were positively, yet indirectly, related to academic performance via study engagement. Overall, the results suggest that career resources contribute to study engagement, life satisfaction, and academic performance. The results of our study further support JD-R theorizing and its applicability in student samples. Further theoretical and practical implications are discussed.</t>
  </si>
  <si>
    <t>[Akkermans, Jos] Vrije Univ Amsterdam, Sch Business &amp; Econ, Amsterdam, Netherlands; [Paradnike, Kristina] Mykolas Romeris Univ, Inst Psychol, Vilnius, Lithuania; [Van der Heijden, Beatrice I. J. M.] Radboud Univ Nijmegen, Inst Management Res, Nijmegen, Netherlands; [Van der Heijden, Beatrice I. J. M.] Open Univ Netherlands, Fac Management Sci &amp; Technol, Heerlen, Netherlands; [Van der Heijden, Beatrice I. J. M.] Kingston Univ, Kingston Business Sch, London, England; [Van der Heijden, Beatrice I. J. M.] Hubei Univ, Business Sch, Wuhan, Hubei, Peoples R China; [De Vos, Ans] Univ Antwerp, Dept Management, Antwerp, Belgium; [De Vos, Ans] Antwerp Management Sch, Antwerp, Belgium</t>
  </si>
  <si>
    <t>Vrije Universiteit Amsterdam; Mykolas Romeris University; Radboud University Nijmegen; Open University Netherlands; Kingston University; Hubei University; University of Antwerp; University of Antwerp</t>
  </si>
  <si>
    <t>Akkermans, J (corresponding author), Vrije Univ Amsterdam, Sch Business &amp; Econ, Amsterdam, Netherlands.;Paradniké, K (corresponding author), Mykolas Romeris Univ, Inst Psychol, Vilnius, Lithuania.</t>
  </si>
  <si>
    <t>j.akkermans@vu.nl; kristina@paradnike.lt</t>
  </si>
  <si>
    <t>Akkermans, Jos/N-7878-2019</t>
  </si>
  <si>
    <t>Akkermans, Jos/0000-0003-2870-6921</t>
  </si>
  <si>
    <t>SEP 12</t>
  </si>
  <si>
    <t>10.3389/fpsyg.2018.01678</t>
  </si>
  <si>
    <t>GT4FV</t>
  </si>
  <si>
    <t>Green Published, Green Accepted, gold</t>
  </si>
  <si>
    <t>WOS:000444460500001</t>
  </si>
  <si>
    <t>Novak, D; Emeljanovas, A; Mieziene, B; Antala, B; Stefan, L; Kawachi, I</t>
  </si>
  <si>
    <t>Novak, Dario; Emeljanovas, Arunas; Mieziene, Brigita; Antala, Branislav; Stefan, Lovro; Kawachi, Ichiro</t>
  </si>
  <si>
    <t>Is Social Capital Associated with Academic Achievement in Lithuanian High-school Students? A Population-based Study</t>
  </si>
  <si>
    <t>MONTENEGRIN JOURNAL OF SPORTS SCIENCE AND MEDICINE</t>
  </si>
  <si>
    <t>social capital; adolescents; academic success; multiple regression analyses</t>
  </si>
  <si>
    <t>SELF-RATED HEALTH; ADOLESCENTS; FAMILY; COMMUNITY; BEHAVIOR; SUPPORT; MOTIVATION; EDUCATION; CHILDREN; RISK</t>
  </si>
  <si>
    <t>The present study aims to determine the associations between family, neighbourhood, and school social capital with academic achievement among Lithuanian high-school students. The study included 1854 high-school students (901 males and 953 females) aged 16-18 years. At the end of the school year, the students' achievements were measured as an average grade. Family, neighbourhood, and school social capital were identified, indicating trust and understanding perceived from those social settings. Gender, body-mass index, self-perceived socioeconomic status, self-rated health, psychological distress and physical activity were also measured and used as covariates. Academic achievement was associated with family social capital, horizontal school trust and reciprocity at school. Family support, cooperation, and trust between students positively affect their achievement. Policies and strategies for a healthy environment for children need to be incorporated, especially within the school system for students' better progress.</t>
  </si>
  <si>
    <t>[Novak, Dario; Stefan, Lovro] Univ Zagreb, Fac Kinesiol, Horvacanski Zavoj 15, Zagreb 10000, Croatia; [Novak, Dario] Inst Anthropol Res, Zagreb, Croatia; [Emeljanovas, Arunas; Mieziene, Brigita] Lithuanian Sports Univ, Fac Sports Educ, Kaunas, Lithuania; [Antala, Branislav] Comenius Univ, Fac Phys Educ &amp; Sport, Bratislava, Slovakia; [Kawachi, Ichiro] Harvard Univ, Harvard TH Chan Sch Publ Hlth, Boston, MA 02115 USA</t>
  </si>
  <si>
    <t>University of Zagreb; University of Zagreb, Faculty of Kinesiology; Institute for Anthropological Research Zagreb; Lithuanian Sports University; Comenius University Bratislava; Harvard University; Harvard T.H. Chan School of Public Health</t>
  </si>
  <si>
    <t>Novak, D (corresponding author), Univ Zagreb, Fac Kinesiol, Horvacanski Zavoj 15, Zagreb 10000, Croatia.</t>
  </si>
  <si>
    <t>dario.novak@kif.hr</t>
  </si>
  <si>
    <t>MONTENEGRIN SPORTS ACAD</t>
  </si>
  <si>
    <t>PODGORICA</t>
  </si>
  <si>
    <t>DZORDZA VASINGTONA 445, PODGORICA, 81000, MONTENEGRO</t>
  </si>
  <si>
    <t>1800-8755</t>
  </si>
  <si>
    <t>1800-8763</t>
  </si>
  <si>
    <t>MONTENEGRIN J SPORT</t>
  </si>
  <si>
    <t>Montenegrin J. Sports Sci. Med.</t>
  </si>
  <si>
    <t>10.26773/mjssm.180905</t>
  </si>
  <si>
    <t>GQ0IT</t>
  </si>
  <si>
    <t>WOS:000441303100005</t>
  </si>
  <si>
    <t>Novak, D; Emeljanovas, A; Mieziene, B; Stefan, L; Kawachi, I</t>
  </si>
  <si>
    <t>Novak, Dario; Emeljanovas, Arunas; Mieziene, Brigita; Stefan, Lovro; Kawachi, Ichiro</t>
  </si>
  <si>
    <t>How different contexts of social capital are associated with self-rated health among Lithuanian high-school students</t>
  </si>
  <si>
    <t>GLOBAL HEALTH ACTION</t>
  </si>
  <si>
    <t>Social capital; adolescents; family support; school support; vertical trust; horizontal trust</t>
  </si>
  <si>
    <t>PERCEIVED HEALTH; MENTAL-HEALTH; YOUNG-PEOPLE; ADOLESCENTS; POPULATION; PARTICIPATION; PREDICTORS; SMOKING; SUPPORT; RISK</t>
  </si>
  <si>
    <t>Background. Adolescents' self-rated health is related to a number of sociodemographic and socio-economic factors, health-related behaviors, and their social environment. The impact of the latter is still not well explored. An adolescent's social environment is represented by the social capital, i.e. social resources that they can access. The relationships between various contexts of social capital (family, neighborhood, peers, and school) and self-rated health among adolescents are still unclear. Objective. This study aims to examine the relationships between various social capital contexts and self-rated health in Lithuanian adolescents. Methods. The current cross-sectional study includes a nationally representative sample of 1863 adolescents (51.4% were girls) aged 14-18 years. The indicators of self-rated health as well as indicators of social capital in family, neighborhood, and school contexts were assessed. The results of the relationships between self-rated health and contexts of social capital were calculated controlling for the following covariates: physical activity, psychological distress, gender, body mass index, and family socioeconomic status. Results. Results indicate that there are significant relationships between good self-rated health and a higher level of family support, neighborhood trust, and vertical school trust. In the final logistic regression model, while controlling for all covariates, a higher level of family support and neighborhood trust remain significant predictors of good self-rated health. Conclusions. Family support and neighborhood trust are important correlates of self-rated health in adolescents.</t>
  </si>
  <si>
    <t>[Novak, Dario; Stefan, Lovro] Univ Zagreb, Fac Kinesiol, Zagreb, Croatia; [Emeljanovas, Arunas; Mieziene, Brigita] Lithuanian Sports Univ, Dept Hlth Phys &amp; Social Educ, Kaunas, Lithuania; [Kawachi, Ichiro] Harvard TH Chan Sch Publ Hlth, Dept Social &amp; Behav Sci, Boston, MA USA</t>
  </si>
  <si>
    <t>University of Zagreb; University of Zagreb, Faculty of Kinesiology; Lithuanian Sports University; Harvard University; Harvard T.H. Chan School of Public Health</t>
  </si>
  <si>
    <t>Mieziene, B (corresponding author), Lithuanian Sports Univ, Fac Sports Educ, Sporto Str 6, LT-44221 Kaunas, Lithuania.</t>
  </si>
  <si>
    <t>TAYLOR &amp; FRANCIS LTD</t>
  </si>
  <si>
    <t>2-4 PARK SQUARE, MILTON PARK, ABINGDON OR14 4RN, OXON, ENGLAND</t>
  </si>
  <si>
    <t>1654-9880</t>
  </si>
  <si>
    <t>Glob. Health Action</t>
  </si>
  <si>
    <t>JUN 6</t>
  </si>
  <si>
    <t>10.1080/16549716.2018.1477470</t>
  </si>
  <si>
    <t>GI3ZT</t>
  </si>
  <si>
    <t>WOS:000434311400001</t>
  </si>
  <si>
    <t>STUDENTS' EXPERIENCE OF LEARNING ESP: FINDINGS FROM A CASE STUDY IN LITHUANIA</t>
  </si>
  <si>
    <t>JOURNAL OF TEACHING ENGLISH FOR SPECIFIC AND ACADEMIC PURPOSES</t>
  </si>
  <si>
    <t>students' experience; ESP studies; teachers' feedback; peers' feedback; views regarding learning ESP; higher education</t>
  </si>
  <si>
    <t>EDUCATION; ENGLISH</t>
  </si>
  <si>
    <t>This study explores undergraduate students' experience of learning English for Specific Purposes (ESP) and aims to reveal their views regarding university teachers' and peers' feedback provided to them during the course of ESP as well as to establish the students' views regarding their own learning ESP. The present article reports on the results of a case study from a Lithuanian university. The data were collected from feedback questionnaires of 111 students in 11 study programmes. To analyse the data, quantitative methodology was used. The main conclusion of the present study is that most study participants viewed their own learning ESP at the university as a positive experience, i.e. the students were satisfied with their engagement in learning this study subject and considered that learning was aligned with teaching and assessment. The results of the study also demonstrated that the study participants considered that collaboration and team work fostered meaningful learning, as well as that peer feedback helped them to understand how to improve in learning ESP. It was established that students valued their teachers' patience and personal engagement and that the teachers' feedback improved the ways of learning ESP, encouraged them to think and analyse the content of the study material, and helped them to clarify things they did not understand learning on their own.</t>
  </si>
  <si>
    <t>[Burksaitiene, Nijole] Vilnius Univ, Vilnius, Lithuania; [Sliogeriene, Jolita] Vilnius Gediminas Tech Univ, Vilnius, Lithuania</t>
  </si>
  <si>
    <t>Burksaitiene, N (corresponding author), Vilnius Univ, Vilnius, Lithuania.</t>
  </si>
  <si>
    <t>nijole.burksaitiene@flf.vu.lt; jolita.sliogeriene@vgtu.lt</t>
  </si>
  <si>
    <t>Sliogeriene, Jolita/JFK-7676-2023; Burkšaitienė, Nijolė/AIB-7429-2022; Sliogeriene, Jolita/T-4045-2017</t>
  </si>
  <si>
    <t>Sliogeriene, Jolita/0000-0003-0062-3200; Burksaitiene, Nijole/0000-0003-3806-3392</t>
  </si>
  <si>
    <t>UNIV NIS, FAC SCI MATH</t>
  </si>
  <si>
    <t>NIS</t>
  </si>
  <si>
    <t>PO BOX 224, VISEGRADSKA 33, NIS, 18000, SERBIA MONTENEG</t>
  </si>
  <si>
    <t>2334-9182</t>
  </si>
  <si>
    <t>2334-9212</t>
  </si>
  <si>
    <t>J TEACH ENGL SPECIF</t>
  </si>
  <si>
    <t>J. Teach. Engl. Specif. Acad. Purp.</t>
  </si>
  <si>
    <t>10.22190/JTESAP1803489B</t>
  </si>
  <si>
    <t>HJ2TI</t>
  </si>
  <si>
    <t>WOS:000457022400014</t>
  </si>
  <si>
    <t>Cedere, D; Jurgena, I; Targamadze, V</t>
  </si>
  <si>
    <t>Cedere, Dagnija; Jurgena, Inese; Targamadze, Vilija</t>
  </si>
  <si>
    <t>INTEREST OF LATVIAN AND LITHUANIAN STUDENTS IN SCIENCE AND MATHEMATICS</t>
  </si>
  <si>
    <t>JOURNAL OF BALTIC SCIENCE EDUCATION</t>
  </si>
  <si>
    <t>cognitive interest; science and mathematics; teaching/learning process</t>
  </si>
  <si>
    <t>MOTIVATION; EDUCATION</t>
  </si>
  <si>
    <t>Interest is one of the most important components for a successful teaching/learning process; unfortunately, nowadays students' interest in science and mathematics is decreasing. The aim of the research is to explore the cognitive interest of 15-year-old students in science and mathematics. Students in Latvia and Lithuania participated in the survey; the data show that students' cognitive interest in this area in both countries is mediocre. The factor analysis was used to single out four main dimensions of the cognitive interest - interest in the context, interest in mathematics, inquiry interest and enthusiasm. Students' interest is higher in issues connected with practical life, the solution of real problems, but much lower if the problem to be solved needs effort, if they have to use mathematical tools. Enthusiasm is not characteristic for students. Only few respondents are willing to engage in science and mathematics in their leisure time. Latvian and Lithuanian students show slight differences in their interests. There are more Lithuanian students, who like mathematics and who are not afraid of difficulties. Latvian students, in their turn, show greater enthusiasm.</t>
  </si>
  <si>
    <t>[Cedere, Dagnija] Univ Latvia, Jelgavas St 1, LV-1004 Riga, Latvia; [Jurgena, Inese] Univ Latvia, Imantas Linija 7-1, LV-1083 Riga, Latvia; [Targamadze, Vilija] Vilnius Univ, Univ St 9-1, LT-01513 Vilnius, Lithuania</t>
  </si>
  <si>
    <t>University of Latvia; University of Latvia; Vilnius University</t>
  </si>
  <si>
    <t>Cedere, D (corresponding author), Univ Latvia, Jelgavas St 1, LV-1004 Riga, Latvia.</t>
  </si>
  <si>
    <t>dagnija.cedere@lu.lv; inese.jurgena@lu.lv; vilija.targamadze@gmail.com</t>
  </si>
  <si>
    <t>Cedere, Dagnija/0000-0002-6654-3054; Jurgena, Inese/0000-0002-1862-110X</t>
  </si>
  <si>
    <t>SCI METHODICAL CTR-SCI EDUCOLOGICA</t>
  </si>
  <si>
    <t>DONELAICIO ST 29, SIAULIAI, LT-78115, LITHUANIA</t>
  </si>
  <si>
    <t>1648-3898</t>
  </si>
  <si>
    <t>J BALT SCI EDUC</t>
  </si>
  <si>
    <t>J. Balt. Sci. Educ.</t>
  </si>
  <si>
    <t>FW9MG</t>
  </si>
  <si>
    <t>WOS:000425658700004</t>
  </si>
  <si>
    <t>Malinauskas, R; Emeljanovas, A; Valantine, I; Malinauskiene, V</t>
  </si>
  <si>
    <t>Malinauskas, Romualdas; Emeljanovas, Arunas; Valantine, Irena; Malinauskiene, Vilija</t>
  </si>
  <si>
    <t>Retrospective attitudes towards the assessment system in physical education in the former Soviet Republic of Lithuania: Differences with regard to gender, education, age, and physical activity</t>
  </si>
  <si>
    <t>BALTIC JOURNAL OF HEALTH AND PHYSICAL ACTIVITY</t>
  </si>
  <si>
    <t>physical education; physical activity; gender; age</t>
  </si>
  <si>
    <t>SCHOOL-STUDENTS ATTITUDES; PARTICIPATION; ADULTHOOD; SPORT; SEX</t>
  </si>
  <si>
    <t>Background: The study aimed to determine differences between retrospective attitudes of adults towards the assessment system in PE in the former Soviet Republic of Lithuania (SRL) according to gender, education, age, and physical activity. Material and methods: Randomised and cross-over study design. The research sample comprised 1,115 participants (510 male and 605 female, 524 35-45 years old 591 46-55 years old; 603 with secondary education and 512 with university education) representing the population of the Republic of Lithuania. Results: 35-45-year-old participants displayed more positive attitudes towards the suitability of assessment in PE in the former SRL and attitudes towards the influence of assessment on motivation to enjoyment than 46-55-year-old participants, but 46-55-year-old participants reported higher scores of attitudes towards the social characteristics of assessment by an individual and a teacher and attitudes towards the influence of assessment on physical activity than younger participants. Conclusions: A This study revealed significant differences in retrospective attitudes of 35-45-year-old and 46-55-yearold adults towards the assessment system in physical education in the former SRL. Retrospective attitudes of participants towards the assessment system in PE in the former SRL differed also with respect to educational level.</t>
  </si>
  <si>
    <t>[Malinauskas, Romualdas; Emeljanovas, Arunas; Valantine, Irena; Malinauskiene, Vilija] Lithuanian Sports Univ, Dept Hlth Phys &amp; Social Educ, Sporto 6, LT-44221 Kaunas, Lithuania</t>
  </si>
  <si>
    <t>Malinauskas, R (corresponding author), Lithuanian Sports Univ, Dept Hlth Phys &amp; Social Educ, Sporto 6, LT-44221 Kaunas, Lithuania.</t>
  </si>
  <si>
    <t>romualdas.malinauskas@lsu.lt</t>
  </si>
  <si>
    <t>Valantine, Irena/AAV-4873-2020; Malinauskas, Romualdas/E-6589-2018; Valantine, Irena/AAD-3844-2020</t>
  </si>
  <si>
    <t>Malinauskas, Romualdas/0000-0001-5578-3100;</t>
  </si>
  <si>
    <t>GDANSK UNIV PHYSICAL EDUCATION &amp; SPORT</t>
  </si>
  <si>
    <t>GDANSK</t>
  </si>
  <si>
    <t>UL KAZIMIERZA GORSKIEGO 1, GDANSK, 80336, POLAND</t>
  </si>
  <si>
    <t>2080-1297</t>
  </si>
  <si>
    <t>2080-9999</t>
  </si>
  <si>
    <t>BALT J HEALTH PHYS A</t>
  </si>
  <si>
    <t>Balt. J. Health Phys. Act.</t>
  </si>
  <si>
    <t>10.29359/BJHPA.10.3.04</t>
  </si>
  <si>
    <t>HF7XA</t>
  </si>
  <si>
    <t>WOS:000454454100004</t>
  </si>
  <si>
    <t>Paliaukiene, V; Kazlauskas, E; Eimontas, J; Skeryte-Kazlauskiene, M</t>
  </si>
  <si>
    <t>Paliaukiene, Vilma; Kazlauskas, Evaldas; Eimontas, Jonas; Skeryte-Kazlauskiene, Monika</t>
  </si>
  <si>
    <t>Music performance anxiety among students of the academy in Lithuania</t>
  </si>
  <si>
    <t>MUSIC EDUCATION RESEARCH</t>
  </si>
  <si>
    <t>Stress; music performance anxiety; students; music; Lithuania</t>
  </si>
  <si>
    <t>PERFECTIONISM; STRESS</t>
  </si>
  <si>
    <t>Music performance anxiety (MPA) affects amateurs, students and professional musicians. We aimed to analyse MPA among students of music performance in a higher education academy in Lithuania. A sample of 258 music performance arts students of the Lithuanian Music and Theatre Academy participated in this study. The Kenny Music Performance Anxiety Inventory (K-MPAI) was used for assessment of MPA. High MPA was associated with less concert activity, poorer perceived performance self-efficacy, and lower academic achievement grades. We did not find gender effects on MPA. Results revealed that 20.2% of the students reported difficulties in coping with MPA. Our findings inform music educators about the need to address MPA and coping with MPA in the process of teaching.</t>
  </si>
  <si>
    <t>[Paliaukiene, Vilma; Kazlauskas, Evaldas; Eimontas, Jonas] Vilnius Univ, Dept Clin &amp; Org Psychol, Univ 9, LT-11513 Vilnius, Lithuania; [Skeryte-Kazlauskiene, Monika] Lithuanian Univ Educ Sci, Dept Dev &amp; Educ Psychol, Play Lab, Vilnius, Lithuania</t>
  </si>
  <si>
    <t>Vilnius University; Vytautas Magnus University</t>
  </si>
  <si>
    <t>Kazlauskas, E (corresponding author), Vilnius Univ, Dept Clin &amp; Org Psychol, Univ 9, LT-11513 Vilnius, Lithuania.</t>
  </si>
  <si>
    <t>evaldas.kazlauskas@fsf.vu.lt</t>
  </si>
  <si>
    <t>Kazlauskas, Evaldas/M-2524-2016; Eimontas, Jonas/K-5877-2019</t>
  </si>
  <si>
    <t>Kazlauskas, Evaldas/0000-0002-6654-6220; Eimontas, Jonas/0000-0003-2638-0235</t>
  </si>
  <si>
    <t>1461-3808</t>
  </si>
  <si>
    <t>1469-9893</t>
  </si>
  <si>
    <t>MUSIC EDUC RES</t>
  </si>
  <si>
    <t>Music Educ. Res.</t>
  </si>
  <si>
    <t>10.1080/14613808.2018.1445208</t>
  </si>
  <si>
    <t>Education &amp; Educational Research; Music</t>
  </si>
  <si>
    <t>GF8IM</t>
  </si>
  <si>
    <t>WOS:000432213900010</t>
  </si>
  <si>
    <t>Sniras, SA; Uspuriene, BA</t>
  </si>
  <si>
    <t>Sniras, S. A.; Uspuriene, B. A.</t>
  </si>
  <si>
    <t>Assessment of pre-competition emotional states of different mastery women-basketball players</t>
  </si>
  <si>
    <t>PHYSICAL EDUCATION OF STUDENTS</t>
  </si>
  <si>
    <t>women-basketball players; pre-competition; emotional; somatic; cognitive; self-confidence; well-being; activity; mood</t>
  </si>
  <si>
    <t>COMPETITIVE ANXIETY; PERFORMANCE</t>
  </si>
  <si>
    <t>Purpose: Before competitions, athletes often have different emotions, tension, instability, mistakes and doubts. Thus, precompetition states have an important influence on the quality of athlete's performance, but it is important for athletes to control these states. For the optimum competition performance, the emotional states of athletes and their ability to control them properly must be considered. Purpose: to assess the pre-competition emotional states of different mastery women-basketball players. Material: For the assessment of pre-competition emotional states of women-basketball players, the competitive state anxiety inventory-2 as well as the SAN test were used and they helped to assess the pre-competition emotional states of women-basketball players: well-being, activity, mood. 171 women-basketball players that played in two different women's basketball league championships of Lithuania participated in the research. All the women-basketball players were divided into two groups: 71 women-basketball players played in the women's basketball league of Lithuania (in our case, their mastery was high) and 100 women-basketball players played in Akvile women's basketball league (athlete women of low mastery). In order to perform the descriptive index analysis, check the hypothesis and assess the reliability of the difference between the researched groups, Student (t) and chi-square (x2) criteria were applied. Statistical significance level alpha = 0.05. Results: The results of the research showed the women-basketball players playing in the women's basketball league of Lithuania assessed the cognitive anxiety with 24.8 +/- 9.29 points and the women-basketball players playing in Akvile basketball league assessed it with 13.9 +/- 3.85 points. Appropriate means of somatic anxiety indexes: 20.7 +/- 9.45 and 13.1 +/- 2.61 points. Meanwhile, the women-basketball players of lower mastery (30.7 +/- 4.85 points) had a higher self-confidence level than the women-basketball players of higher mastery (20.6 +/- 9.36 points). The women-basketball players of higher mastery assessed their pre-competition emotional states: well-being with 46.5 per cent and activity with 52.4 per cent and almost 40 per cent of the women-basketball players from the both groups assessed their mood at an average level. Conclusions: After assessing the pre-competition emotional states of the women-basketball players of different mastery, it was revealed that the women-basketball players of higher mastery had higher cognitive and somatic anxiety before competitions compared with the women-basketball players of lower mastery. Meanwhile, the women-basketball players playing in Akvile basketball league were more self-confident. The well-being and activity of the women-basketball players of lower mastery is assessed better than those of the women-basketball players of higher mastery, but there were no reliable differences of mood.</t>
  </si>
  <si>
    <t>[Sniras, S. A.] Lithuanian Sports Univ, Dept Hlth Phys &amp; Social Educ, 6 Sporto St, LT-44221 Kaunas, Lithuania; [Uspuriene, B. A.] Lithuanian Sports Univ, Dept Coaching Sci, 6 Sporto St, LT-44221 Kaunas, Lithuania; [Uspuriene, B. A.] Vytautas Magnus Univ, Inst Educ, Kaunas, Lithuania</t>
  </si>
  <si>
    <t>Lithuanian Sports University; Lithuanian Sports University; Vytautas Magnus University</t>
  </si>
  <si>
    <t>Uspuriene, BA (corresponding author), Lithuanian Sports Univ, Dept Coaching Sci, 6 Sporto St, LT-44221 Kaunas, Lithuania.;Uspuriene, BA (corresponding author), Vytautas Magnus Univ, Inst Educ, Kaunas, Lithuania.</t>
  </si>
  <si>
    <t>aiste.uspuriene@lsu.lt</t>
  </si>
  <si>
    <t>Sniras, Sarunas/AAT-4718-2021; Uspuriene, Aiste Barbora/HNS-6991-2023</t>
  </si>
  <si>
    <t>Uspuriene, Aiste Barbora/0000-0002-5176-3513; Sniras, Sarunas/0000-0003-0838-2317</t>
  </si>
  <si>
    <t>NATL OLYMPIC COMMITTEE UKRAINE, KHARKOV REGIONAL BRANCH</t>
  </si>
  <si>
    <t>KHARKOV</t>
  </si>
  <si>
    <t>PO BOX 11135, KHARKOV, 61068, UKRAINE</t>
  </si>
  <si>
    <t>2075-5279</t>
  </si>
  <si>
    <t>2308-7250</t>
  </si>
  <si>
    <t>PHYS EDUC STUD</t>
  </si>
  <si>
    <t>Phys. Educ. Stud.</t>
  </si>
  <si>
    <t>10.15561/20755279.2018.0307</t>
  </si>
  <si>
    <t>GJ7ZP</t>
  </si>
  <si>
    <t>gold, Green Submitted</t>
  </si>
  <si>
    <t>WOS:000435609400007</t>
  </si>
  <si>
    <t>Tauginiene, L; Kalinauskaite, R</t>
  </si>
  <si>
    <t>Tauginiene, Loreta; Kalinauskaite, Rima</t>
  </si>
  <si>
    <t>Participation of doctoral students in online social networks</t>
  </si>
  <si>
    <t>STUDIES IN GRADUATE AND POSTDOCTORAL EDUCATION</t>
  </si>
  <si>
    <t>Online social network; Academic network; Doctoral student; Non-academic network</t>
  </si>
  <si>
    <t>ETHICS; MEDIA; PRIVACY; PERSPECTIVE; SCIENTISTS; CHALLENGES; MANAGEMENT; IDENTITY; PHD</t>
  </si>
  <si>
    <t>Purpose - This paper aims to examine the use of online social networks by doctoral students. Design/methodology/approach - A quantitative online survey was conducted - 448 doctoral students from 15 universities and 11 research institutes in Lithuania were asked about their participation in both academic and non-academic online social networks. Findings - The results show that despite efforts to link academics to society, doctoral students are not supported by universities/research institutes nor are doctoral students trained for this purpose, including regarding such threats as offensive posts. Additionally, more comprehensive information is disclosed in academic social networks, but these networks are less common and less frequently used. Research limitations/implications - International doctoral students in Lithuania cover about 4.4 per cent of the total population of doctoral students. They were not invited to participate in the survey. Furthermore, doctoral students consider any online social network as their professional (academic) network, as was found from our results. This resulted in the confusion of our definition of academic online social networks. Practical implications - Learning about the diverse online roles doctoral students may take could be facilitated were doctoral students to receive clear and consistent awareness-raising and develop self-awareness in the importance of the roles, the most central online social networks and potential threats, and related institutional support to address them. Originality/value - This study provides results on how engagement of doctoral students in online social networks might affect their links with society and what academic institutions should promote in doctoral education.</t>
  </si>
  <si>
    <t>[Tauginiene, Loreta] Mykolas Romeris Univ, Eth Management, Vilnius, Lithuania; [Tauginiene, Loreta] Mykolas Romeris Univ, Acad Eth Ctr, Vilnius, Lithuania; [Kalinauskaite, Rima] Kaunas Univ Technol, Kaunas, Lithuania</t>
  </si>
  <si>
    <t>Mykolas Romeris University; Mykolas Romeris University; Kaunas University of Technology</t>
  </si>
  <si>
    <t>Tauginiene, L (corresponding author), Mykolas Romeris Univ, Eth Management, Vilnius, Lithuania.;Tauginiene, L (corresponding author), Mykolas Romeris Univ, Acad Eth Ctr, Vilnius, Lithuania.</t>
  </si>
  <si>
    <t>loratauginiene@hotmail.com</t>
  </si>
  <si>
    <t>Tauginienė, Loreta/P-1982-2019</t>
  </si>
  <si>
    <t>Tauginienė, Loreta/0000-0002-3001-2200</t>
  </si>
  <si>
    <t>2398-4686</t>
  </si>
  <si>
    <t>2398-4694</t>
  </si>
  <si>
    <t>STUD GRAD POSTDR EDU</t>
  </si>
  <si>
    <t>Stud. Grad. Postdr. Educ.</t>
  </si>
  <si>
    <t>10.1108/SGPE-D-18-00002</t>
  </si>
  <si>
    <t>HC6CT</t>
  </si>
  <si>
    <t>WOS:000451890100004</t>
  </si>
  <si>
    <t>Hedden, D</t>
  </si>
  <si>
    <t>Hedden, Debra</t>
  </si>
  <si>
    <t>Lessons from Lithuania: A pedagogical approach in teaching improvisation</t>
  </si>
  <si>
    <t>INTERNATIONAL JOURNAL OF MUSIC EDUCATION</t>
  </si>
  <si>
    <t>Improvisation; learning sequence; pedagogy; undergraduate music education</t>
  </si>
  <si>
    <t>JAZZ IMPROVISATION</t>
  </si>
  <si>
    <t>The purpose of this study was to uncover the approach that a professor in Lithuania utilized in successfully teaching undergraduate music education majors how to improvise during a one-semester course. The research questions focused on the participant's philosophy of teaching and learning, his methods for motivating students, the learning experiences he provided, and pedagogy that provided sequence of instruction and learning activities for the students. The research design consisted of a qualitative case study approach in which I interviewed the participant formally (three lengthy interviews), informally (seven casual conversations), and made six 90-minute observations of his improvisation classes. Inductive data analysis was employed to identify emergent themes. Those themes included (a) the freedom to create, (b) the act of convincing the students to engage, (c) the establishment of expectations, (d) the pedagogy and sequence of instruction that precipitated skill acquisition, and (e) the classroom environment that enhanced improvisational outcomes. The implications for teacher education are discussed.</t>
  </si>
  <si>
    <t>[Hedden, Debra] Univ Kansas, 1530 Naismith Dr, Lawrence, KS 66047 USA</t>
  </si>
  <si>
    <t>University of Kansas</t>
  </si>
  <si>
    <t>Hedden, D (corresponding author), Univ Kansas, 1530 Naismith Dr, Lawrence, KS 66047 USA.</t>
  </si>
  <si>
    <t>dhedden@ku.edu</t>
  </si>
  <si>
    <t>Fulbright Scholars Award to Europe/Eurasisa</t>
  </si>
  <si>
    <t>This project was funded by a Fulbright Scholars Award to Europe/Eurasisa.</t>
  </si>
  <si>
    <t>0255-7614</t>
  </si>
  <si>
    <t>1744-795X</t>
  </si>
  <si>
    <t>INT J MUSIC EDUC</t>
  </si>
  <si>
    <t>Int. J. Music Educ.</t>
  </si>
  <si>
    <t>10.1177/0255761416667462</t>
  </si>
  <si>
    <t>ET1AU</t>
  </si>
  <si>
    <t>Green Submitted</t>
  </si>
  <si>
    <t>WOS:000399999000012</t>
  </si>
  <si>
    <t>Lamanauskas, V; Augiene, D</t>
  </si>
  <si>
    <t>Lamanauskas, Vincentas; Augiene, Dalia</t>
  </si>
  <si>
    <t>Scientific Research Activity of Students Pre-Service Teachers of Sciences at University: The Aspects of Understanding, Situation and Improvement</t>
  </si>
  <si>
    <t>EURASIA JOURNAL OF MATHEMATICS SCIENCE AND TECHNOLOGY EDUCATION</t>
  </si>
  <si>
    <t>Article; Proceedings Paper</t>
  </si>
  <si>
    <t>17th IOSTE International Symposium on Science and Technology Education for a Peaceful and Equitable World</t>
  </si>
  <si>
    <t>JUL 11-16, 2016</t>
  </si>
  <si>
    <t>Braga, PORTUGAL</t>
  </si>
  <si>
    <t>IOSTE</t>
  </si>
  <si>
    <t>qualitative research; scientific research activity (SRA); teacher education; university students</t>
  </si>
  <si>
    <t>The development of student abilities of scientific research activity (SRA) in the process of studies appears as a highly important area. In the course of studies, students not only increase their general competencies, acquire professional abilities and skills but also learn to conduct research. This does not mean that all students will build their careers in the field of scientific research in the future. The present life, labour market, the complexity of technology, etc. require at least minimum competencies in carrying out investigation. SRA should be universally stimulated and developed. Scientific research activity is not an entertainment but responsible, thorough work requiring a lot of self-independence. Such activity promotes student analytical thinking, the abilities of searching and using information are formed, they learn how to analyse the collected material, prepare reports, make research presentations, etc. The conducted qualitative research involved graduated students - pre-service teachers of sciences studying at Lithuanian universities. The research was conducted in January-February 2016 and based on the constructivist paradigm, suggesting that knowledge was not the final or uniform product. Teaching is an effective tool when students gain information thus stimulating active cognitive processes. The performed research has demonstrated that SRA questions remain crucial, the organization of such activity has specific weaknesses and improvement is not always carried out deliberately and purposefully, because the context, environment, conditions and requirements for education in general may differ. Improvement on SRA is not possible without empirical data based on the status. The research has revealed student understanding of SRA, its key strengths and weaknesses as well as allowed assessing the significance of such activity on the professional training of the pre-service teacher and on improving guidelines.</t>
  </si>
  <si>
    <t>[Lamanauskas, Vincentas; Augiene, Dalia] Siauliai Univ, P Vishinskio Str 25, LT-76351 Shiauliai, Lithuania</t>
  </si>
  <si>
    <t>Lamanauskas, V (corresponding author), Siauliai Univ, P Vishinskio Str 25, LT-76351 Shiauliai, Lithuania.</t>
  </si>
  <si>
    <t>v.lamanauskas@ef.su.lt</t>
  </si>
  <si>
    <t>Lamanauskas, Vincentas/Q-7116-2019</t>
  </si>
  <si>
    <t>Lamanauskas, Vincentas/0000-0002-4130-7899</t>
  </si>
  <si>
    <t>EURASIA</t>
  </si>
  <si>
    <t>ANKARA</t>
  </si>
  <si>
    <t>GAZI UNIV, GAZI EGTIM FAKULTESI, K BLOK 210, TEKNIKOKULLAR, ANKARA, 06500, TURKEY</t>
  </si>
  <si>
    <t>1305-8215</t>
  </si>
  <si>
    <t>1305-8223</t>
  </si>
  <si>
    <t>EURASIA J MATH SCI T</t>
  </si>
  <si>
    <t>Eurasia J. Math. Sci. Technol. Educ.</t>
  </si>
  <si>
    <t>10.12973/eurasia.2017.00613a</t>
  </si>
  <si>
    <t>Social Science Citation Index (SSCI); Conference Proceedings Citation Index - Social Science &amp; Humanities (CPCI-SSH)</t>
  </si>
  <si>
    <t>EJ2JN</t>
  </si>
  <si>
    <t>WOS:000393036300013</t>
  </si>
  <si>
    <t>Praneviciene, B; Puraite, A; Vasiliauskiene, V</t>
  </si>
  <si>
    <t>Praneviciene, Birute; Puraite, Aurelija; Vasiliauskiene, Violeta</t>
  </si>
  <si>
    <t>State Financing Impact on Autonomy of Higher Education Institutions and its Link with Economic Activities of Universities</t>
  </si>
  <si>
    <t>INZINERINE EKONOMIKA-ENGINEERING ECONOMICS</t>
  </si>
  <si>
    <t>Financing of HE Institutions; Higher Education; Institutional Autonomy</t>
  </si>
  <si>
    <t>REGION; MODEL</t>
  </si>
  <si>
    <t>The autonomy of the HEIs and its limits is an object of constant discussions and inquiries. The question that is also researched and accentuated is the relationship between the autonomy of HEIs and the accountability to the society according to certain criteria. The financing aspect of higher education is also one of the most problematic aspects in the system of higher education. None of the models applied for the financing of higher education and measures chosen in Lithuania was able to ensure the accessibility of studies, quality, nor could attract qualified pedagogical personnel. It is stated that insufficient financing of higher education has direct influence on other dimensions of higher education system. If the universities are not granted autonomy, they cannot be innovative and react effectively to social and economic changes, they are not able to correspond to social and economic needs of the state that cannot fulfil expectations of the students to achieve better quality of life. The aim of the paper is to analyse the impact of the financing method of higher education institutions chosen by the state on economic activities of the HEIs and their financial autonomy. In the first part of the paper the trends of the financing of the system of Lithuanian higher education are analysed. The second part of the paper analyses the impact of state financing on institutional autonomy of HEIs. The third part reveals the significance of financial autonomy of HEIs and its impact on the economics of higher education.</t>
  </si>
  <si>
    <t>[Praneviciene, Birute; Puraite, Aurelija; Vasiliauskiene, Violeta] Mykolo Romerio Univ, V Putvinskio G 70, LT-44211 Kaunas, Lithuania</t>
  </si>
  <si>
    <t>Praneviciene, B (corresponding author), Mykolo Romerio Univ, V Putvinskio G 70, LT-44211 Kaunas, Lithuania.</t>
  </si>
  <si>
    <t>praneviciene@mruni.eu; aurelija.puraite@gmail.com; v.vasiliauskiene@mruni.eu</t>
  </si>
  <si>
    <t>Pūraitė, Aurelija/GZL-0133-2022; Pranevičienė, Birutė/AAE-1591-2022</t>
  </si>
  <si>
    <t>Pūraitė, Aurelija/0000-0001-9228-1396; Vasiliauskiene, Dr. Violeta/0000-0003-0743-4015</t>
  </si>
  <si>
    <t>KAUNAS UNIV TECHNOL</t>
  </si>
  <si>
    <t>KAUNAS</t>
  </si>
  <si>
    <t>LAISVES AL 55, KAUNAS, 44309, LITHUANIA</t>
  </si>
  <si>
    <t>1392-2785</t>
  </si>
  <si>
    <t>2029-5839</t>
  </si>
  <si>
    <t>INZ EKON</t>
  </si>
  <si>
    <t>Inz. Ekon.</t>
  </si>
  <si>
    <t>10.5755/j01.ee.28.5.17899</t>
  </si>
  <si>
    <t>FT0TB</t>
  </si>
  <si>
    <t>WOS:000422839700009</t>
  </si>
  <si>
    <t>Wakefield, JRH; Kalinauskaite, M; Hopkins, N</t>
  </si>
  <si>
    <t>Wakefield, Juliet R. H.; Kalinauskaite, Monika; Hopkins, Nick</t>
  </si>
  <si>
    <t>The Nation and the Family: The Impact of National Identification and Perceived Importance of Family Values on Homophobic Attitudes in Lithuania and Scotland</t>
  </si>
  <si>
    <t>SEX ROLES</t>
  </si>
  <si>
    <t>Homosexuality (Attitudes toward); Sexuality; Nationalism; Social identity; Family</t>
  </si>
  <si>
    <t>GAY MEN; LESBIANS; GENDER; DISCRIMINATION; ANTECEDENTS; ORIENTATION; PREJUDICE; SEXUALITY; POLITICS</t>
  </si>
  <si>
    <t>The meanings attached to the nation can be consequential for group members' attitudes and beliefs. We examined how national identity definition can influence the extent of individuals' homophobia with 159 Lithuanian and 176 Scottish university students who completed a questionnaire which measured their national identification, homophobia, and the extent to which they felt traditional family values were central to their nation's identity. Consistent with nation-wide differences in the significance given to the family, Lithuanian participants perceived family values to be more important for their national identity and expressed higher levels of homophobia than did Scottish participants. Moreover, the relationship between level of national identification and homophobia was stronger in Lithuania than in Scotland. Analyses revealed that the perceived importance of family values helped explain the difference between homophobia levels in Lithuania and Scotland. In both sites we found an indirect effect of national identification on homophobia via the perceived importance of family values, but this effect was significantly stronger for Lithuanian participants. These findings illustrate the ways in which identification with the nation is relevant to attitudes concerning sexuality, and how this varies according to national context. Our work indicates that LGBT rights campaigns should be informed by the knowledge that homophobia may be perpetuated by national valorisation of the family.</t>
  </si>
  <si>
    <t>[Wakefield, Juliet R. H.] Nottingham Trent Univ, Sch Social Sci, Div Psychol, Nottingham NG1 4BU, England; [Kalinauskaite, Monika; Hopkins, Nick] Univ Dundee, Sch Social Sci, Psychol, Dundee DD1 4HN, Scotland</t>
  </si>
  <si>
    <t>Nottingham Trent University; University of Dundee</t>
  </si>
  <si>
    <t>Hopkins, N (corresponding author), Univ Dundee, Sch Social Sci, Psychol, Dundee DD1 4HN, Scotland.</t>
  </si>
  <si>
    <t>n.p.hopkins@dundee.ac.uk</t>
  </si>
  <si>
    <t>Hopkins, Nick/0000-0003-3052-1854</t>
  </si>
  <si>
    <t>SPRINGER/PLENUM PUBLISHERS</t>
  </si>
  <si>
    <t>233 SPRING ST, NEW YORK, NY 10013 USA</t>
  </si>
  <si>
    <t>0360-0025</t>
  </si>
  <si>
    <t>1573-2762</t>
  </si>
  <si>
    <t>Sex Roles</t>
  </si>
  <si>
    <t>9-10</t>
  </si>
  <si>
    <t>10.1007/s11199-016-0641-y</t>
  </si>
  <si>
    <t>Psychology, Developmental; Psychology, Social; Women's Studies</t>
  </si>
  <si>
    <t>Psychology; Women's Studies</t>
  </si>
  <si>
    <t>EC4YC</t>
  </si>
  <si>
    <t>hybrid, Green Published, Green Accepted</t>
  </si>
  <si>
    <t>WOS:000388139300005</t>
  </si>
  <si>
    <t>Englander, YY</t>
  </si>
  <si>
    <t>Englander, Yakir Yacov</t>
  </si>
  <si>
    <t>The Jewish Knight of Slobodka honor culture and the image of the body in an Ultra-Orthodox Jewish context</t>
  </si>
  <si>
    <t>RELIGION</t>
  </si>
  <si>
    <t>clothing; honor culture; Slabodka Yeshiva; Ultra-Orthodox Jews; body; Musar movement; tradition and modernity; hagiography</t>
  </si>
  <si>
    <t>Scholarship on Ultra-Orthodox Jewish thought has traditionally assumed that the views of these communities derive from a struggle against the Jewish Enlightenment and Zionism, as well as against any values they identify as modern. This article challenges that assumption. Beginning with an examination of Ultra-Orthodox sources that present an image of the religious leader as the ideal Jew, the author then focuses on sources concerning the founder of the Slobodka Yeshiva in Lithuania. This rabbi intended his students to internalize modern norms found in the European honor culture of his time, while translating them into the language of Jewish Ultra-Orthodoxy. The author chooses to present his argument by tracing the image of the body in the Slobodka method, since it is precisely through the nexus of the body that Ultra-Orthodox Judaism was segregated from general European society and culture.</t>
  </si>
  <si>
    <t>[Englander, Yakir Yacov] Harvard Univ, Divin Sch, Womens Studies Religion Program, 56 Francis Ave, Cambridge, MA 02138 USA</t>
  </si>
  <si>
    <t>Harvard University</t>
  </si>
  <si>
    <t>Englander, YY (corresponding author), Harvard Univ, Divin Sch, Womens Studies Religion Program, 56 Francis Ave, Cambridge, MA 02138 USA.</t>
  </si>
  <si>
    <t>yakir1212englander@gmail.com</t>
  </si>
  <si>
    <t>0048-721X</t>
  </si>
  <si>
    <t>1096-1151</t>
  </si>
  <si>
    <t>Religion</t>
  </si>
  <si>
    <t>APR 2</t>
  </si>
  <si>
    <t>10.1080/0048721X.2015.1061064</t>
  </si>
  <si>
    <t>DI1DS</t>
  </si>
  <si>
    <t>WOS:000373236800003</t>
  </si>
  <si>
    <t>Adomaviciute, K; Bzikadze, G; Cherian, J; Urbonavicius, S</t>
  </si>
  <si>
    <t>Adomaviciute, Karina; Bzikadze, Goga; Cherian, Joseph; Urbonavicius, Sigitas</t>
  </si>
  <si>
    <t>Cause-Related Marketing as A Commercially and Socially Oriented Activity: What Factors Influence and Moderate the Purchasing Intentions?</t>
  </si>
  <si>
    <t>Cause-Related Product; Materialism; Individualism; Altruism; Cause Involvement; Guilt; Product Type</t>
  </si>
  <si>
    <t>CONSUMER PERCEPTIONS; CAUSE FIT; GUILT; MATERIALISM; PRODUCT; DECISION</t>
  </si>
  <si>
    <t>Cause-related marketing uniquely integrates business objectives with social causes, thus simultaneously satisfying usual consumer needs and moral considerations to support social campaigns. As cause-related marketing (CRM) becomes more prevalent, companies will need to be more effective and efficient in launching cause-related marketing campaigns. Simply having a cause-related marketing campaign was once sufficient to distinguish a company; increasing competitiveness in this arena means that campaigns have to be more distinctive and pertinent to successfully gain a position against competitors. While numerous studies have identified factors that influence consumer intention to purchase cause-related products, just a few of them have examined moderating influences. Therefore, this study sought to identify factors that moderated the influence of personal characteristics on the intention to purchase cause-related products. Data were obtained via online surveys from 393 English speaking Lithuanian students. Linear regression and moderating impact analysis were used in order to test seven hypotheses. Results confirmed that altruism, materialism and individualism have positive direct relationships with the intention to purchase cause-related products; product type and guilt did not have a moderating effect on those relationships, but cause involvement is an important moderator. These findings contribute to the theory of cause-related marketing by identifying moderators as being a specific type of personal characteristic (e.g., cause-involvement) and ruling out others (e.g., guilt), or product type. Furthermore, these findings provide insights to marketing managers for planning and positioning cause-related marketing campaigns by showing what factors amplify the effects of altruism, materialism and individualism in this context.</t>
  </si>
  <si>
    <t>[Adomaviciute, Karina] Vilnius Univ, Fac Econ, Dept Mkt, Mkt, Sauletekio Al 9, LT-10222 Vilnius, Lithuania; [Bzikadze, Goga] Vilnius Univ, Sauletekio Al 9, LT-10222 Vilnius, Lithuania; [Urbonavicius, Sigitas] Vilnius Univ, Fac Econ, Social Sci Management, Sauletekio Al 9, LT-10222 Vilnius, Lithuania; [Urbonavicius, Sigitas] Vilnius Univ, Fac Econ, Dept Mkt, Sauletekio Al 9, LT-10222 Vilnius, Lithuania; [Cherian, Joseph] St Xavier Univ, Graham Sch Management, Mkt, 3700 W 103rd St, Chicago, IL 60655 USA</t>
  </si>
  <si>
    <t>Vilnius University; Vilnius University; Vilnius University; Vilnius University</t>
  </si>
  <si>
    <t>Adomaviciute, K (corresponding author), Vilnius Univ, Fac Econ, Dept Mkt, Mkt, Sauletekio Al 9, LT-10222 Vilnius, Lithuania.</t>
  </si>
  <si>
    <t>karina.adomaviciute@gmail.com; goga.bzikadze@yahoo.com; cherian@sxu.edu; sigitas.urbonavicius@ef.vu.lt</t>
  </si>
  <si>
    <t>Adomaviciūtė, Karina/AGW-8754-2022; Adomaviciute, Karina/AAF-6173-2019; Urbonavicius, Sigitas/AAJ-5474-2020</t>
  </si>
  <si>
    <t>Urbonavicius, Sigitas/0000-0003-4176-2573; Adomaviciute, Karina/0000-0002-5963-1355</t>
  </si>
  <si>
    <t>10.5755/j01.ee.27.5.15166</t>
  </si>
  <si>
    <t>EG5MY</t>
  </si>
  <si>
    <t>Green Submitted, Bronze</t>
  </si>
  <si>
    <t>WOS:000391089200009</t>
  </si>
  <si>
    <t>Antiniene, D; Lekaviciene, R</t>
  </si>
  <si>
    <t>Antiniene, Dalia; Lekaviciene, Rosita</t>
  </si>
  <si>
    <t>Changes of ethnic stereotypes in Lithuania in the past decade: empirical study of students</t>
  </si>
  <si>
    <t>FILOSOFIJA-SOCIOLOGIJA</t>
  </si>
  <si>
    <t>national stereotype; auto-stereotype; stereotypes of foreigners</t>
  </si>
  <si>
    <t>Presented in this article are the shifts of stereotypical notions on the characteristics of various nations (Lithuanians, Germans, Russians, etc.) in the past decade. The stereotypes formed in the consciousness of Lithuanian students on Lithuanians and foreigners were studied in 2003, 2008 and 2015. A change in national stereotypisation was to be expected during this period due to the changes in political climate and international relations. Results of this study confirm this: the negative stereotype index of Russians has noticeably increased, while the positive index has decreased; stereotypes about the Jewish, having taken into account shifts in positive and negative stereotypes, have been consistently improving during the past decade; etc. The study has also revealed the changes in Lithuanian auto-stereotypes: the self-image of the nation has not improved and the signs of lower social activity have become more pronounced.</t>
  </si>
  <si>
    <t>[Antiniene, Dalia] Lietuvos Sveikatos Mokslu Univ, Visuomenes Sveikatos Fak, Sveikatos Psichol Katedra, Tilzes G 18, LT-47181 Kaunas, Lithuania; [Lekaviciene, Rosita] Kauno Technol Univ, Socialiniu Humanitariniu Mokslu &amp; Menu Fak, Filosofijos &amp; Psichol Katedra, A Mickeviciaus G 37, LT-44240 Kaunas, Lithuania</t>
  </si>
  <si>
    <t>Lithuanian University of Health Sciences; Kaunas University of Technology</t>
  </si>
  <si>
    <t>Antiniene, D (corresponding author), Lietuvos Sveikatos Mokslu Univ, Visuomenes Sveikatos Fak, Sveikatos Psichol Katedra, Tilzes G 18, LT-47181 Kaunas, Lithuania.</t>
  </si>
  <si>
    <t>daliaan@takas.lt; rosita.lekaviciene@ktu.lt</t>
  </si>
  <si>
    <t>LITHUANIAN ACAD SCIENCES</t>
  </si>
  <si>
    <t>AKADEMIJOS ST.2, VILNIUS, 232600, LITHUANIA</t>
  </si>
  <si>
    <t>0235-7186</t>
  </si>
  <si>
    <t>FILOS-SOCIOL</t>
  </si>
  <si>
    <t>Filos.-Sociol.</t>
  </si>
  <si>
    <t>Philosophy; Sociology</t>
  </si>
  <si>
    <t>DW6JP</t>
  </si>
  <si>
    <t>WOS:000383757300008</t>
  </si>
  <si>
    <t>Kumpikaite-Valiuniene, V; Glinska, E; Aslan, I; Ramirez, AM</t>
  </si>
  <si>
    <t>Kumpikaite-Valiuniene, Vilmante; Glinska, Ewa; Aslan, Imran; Ramirez, Antonio Mihi</t>
  </si>
  <si>
    <t>Students' Attitude to Job Performance: Intercultural Study</t>
  </si>
  <si>
    <t>Performance; Skills; KSA; Motivation; Environment; Students; Intercultural</t>
  </si>
  <si>
    <t>WORK ENGAGEMENT; MOTIVATION; MASLOW</t>
  </si>
  <si>
    <t>Knowledge and skills of future employees should be constantly developed in order to be in line with changes, information flow, and new technologies. High unemployment rates of youth lead us to look for reasons and means to change this situation. However, university teachers in the entire world deal with students who do not care or who do not want to work every day. Therefore, this paper aims to present the results of intercultural study evaluating students' attitudes to job performance. The research design is based on Blanchard and Thacker's (2004) Human Performance model, which includes three main factors, namely i) Motivation, ii) Knowledge, Skills and Attitudes, and iii) Environment. The study provides insights on how students evaluate their skills, motivation and environment factors influencing their future performance in Lithuania, Poland, Spain, Turkey, Iran, Portugal and Estonia. Totally 1355 respondents participated in the poll. The results confirm that students evaluate their task related skills, which are the most important for employers as the weakest. Basic and growth needs are the most important, and specific environment influences students more according to the study. In addition, cultural differnces among respective countries were highlighted. This survey can be useful for university teachers working with international groups in order to improve students' viewpoint on human performance at work within national and international context, and for employers to understand better new employees coming to work after graduation from universities.</t>
  </si>
  <si>
    <t>[Kumpikaite-Valiuniene, Vilmante] Kaunas Univ Technol, Gedimino St 50, LT-44029 Kaunas, Lithuania; [Glinska, Ewa] Bialystok Tech Univ, Ojca Tarasiuka St 2, PL-16001 Kleosin Bialystok, Poland; [Aslan, Imran] Bingol Univ, TR-12000 Bingol, Turkey; [Ramirez, Antonio Mihi] Univ Granada, Campus Cartuja, E-18071 Granada, Spain</t>
  </si>
  <si>
    <t>Kaunas University of Technology; Bingol University; University of Granada</t>
  </si>
  <si>
    <t>Kumpikaite-Valiuniene, V (corresponding author), Kaunas Univ Technol, Gedimino St 50, LT-44029 Kaunas, Lithuania.</t>
  </si>
  <si>
    <t>vilmante.kumpikaite@ktu.lt; e.glinska@pb.edu.pl; iaslan@bingol.edu.tr; amihi@ugr.es</t>
  </si>
  <si>
    <t>Mihi-Ramirez, Antonio/N-2217-2017; Aslan, İmran/B-1079-2016</t>
  </si>
  <si>
    <t>Mihi-Ramirez, Antonio/0000-0003-3801-9906; Kumpikaite-Valiuniene, Vilmante/0000-0002-8099-2737; ASLAN, IMRAN/0000-0001-5307-4474</t>
  </si>
  <si>
    <t>10.5755/j01.ee.27.2.13586</t>
  </si>
  <si>
    <t>DQ0TH</t>
  </si>
  <si>
    <t>WOS:000378912900008</t>
  </si>
  <si>
    <t>SCIENTIFIC RESEARCH ACTIVITY OF STUDENTS PRE-SERVICE TEACHERS OF SCIENCES AT UNIVERSITY: SIGNIFICANCE, READINESS, EFFECTIVENESS AND CAREER ASPECTS</t>
  </si>
  <si>
    <t>MOTIVATION</t>
  </si>
  <si>
    <t>Scientific research activity (SRA) of the future nature subject teachers during university studies is a significant their professionality / skilfulness component. Teacher research activity at school and education quality improvement are directly related. On the other hand, teacher as a researcher (research) competence is formed not only during studies at university or performing pedagogical practices, but also during continual professional improvement activities, as for example, reflexive research. It is obvious, that learners' scientific research activity is one of the main activity directions in natural science education process. Such activity effectiveness, and also natural science education quality for the most part guarantees properly prepared teacher. A qualitative research was performed, in which 84 two Lithuanian university bachelor and master study programme students participated. The main research aim is to analyse SRA significance to teacher profession, contribution to professional readiness, and also to evaluate study process favourableness to scientist (researcher) career choice and personal student readiness for SRA. Data analysis was carried out applying content analysis method. It has been stated, that the biggest part of respondents relate SRA with professional improvement, and essential such activity contribution is professional readiness improvement (knowledge acquisition, experience and competence development). It has been fixed, that study process is partly favourable, however unsuitable conditions, teachers' lack of interest and unfocused orientation to career hinder its improvement. Regardless of the fact that 50 % of research participants evaluated their personal readiness to participate in SRA as improper, still the attitude to researcher career remains positive.</t>
  </si>
  <si>
    <t>v.lamanauskas@ef.su.lt; augiene@gmail.com</t>
  </si>
  <si>
    <t>Lamanauskas, Vincentas/Q-7116-2019; Lamanauskas, Vincentas/GXV-9012-2022</t>
  </si>
  <si>
    <t>Lamanauskas, Vincentas/0000-0002-4130-7899;</t>
  </si>
  <si>
    <t>EH4DK</t>
  </si>
  <si>
    <t>WOS:000391721100009</t>
  </si>
  <si>
    <t>Pakrosnis, R; Cepukiene, V</t>
  </si>
  <si>
    <t>Pakrosnis, Rytis; Cepukiene, Viktorija</t>
  </si>
  <si>
    <t>Solution-focused self-help for improving university students' well-being</t>
  </si>
  <si>
    <t>INNOVATIONS IN EDUCATION AND TEACHING INTERNATIONAL</t>
  </si>
  <si>
    <t>university students; well-being; self-help; solution-focused approach</t>
  </si>
  <si>
    <t>DEPRESSION; SERVICES; COLLEGE; HEALTH</t>
  </si>
  <si>
    <t>Along with positive developments in psychology, the self-help movement is becoming widespread, based on the belief that people are capable of growing and achieving positive change with only minimal help. This article addresses the potential of a solution-focused self-help tool to improve university students' well-being by comparing its outcome to a cognitive restructuring self-help tool. The study sample consisted of 173 undergraduate Lithuanian psychology students, assigned to three different study conditions: solution-focused self-reflection (SFSR), cognitive restructuring self-reflection (CRSR) and free observation (FO). Subjective measures of well-being were used twice within a 12-day period. Both intervention groups did better on all applied measures, compared to the FO group. Furthermore, SFSR was found to be superior to the CRSR with regards to the subjective evaluation of the condition of the life area chosen by participants for change as well as the evaluation of usefulness and acceptability of the intervention.</t>
  </si>
  <si>
    <t>[Pakrosnis, Rytis; Cepukiene, Viktorija] Vytautas Magnus Univ, Gen Psychol Dept, Kaunas, Lithuania</t>
  </si>
  <si>
    <t>Pakrosnis, R (corresponding author), Vytautas Magnus Univ, Gen Psychol Dept, Kaunas, Lithuania.</t>
  </si>
  <si>
    <t>r.pakrosnis@smf.vdu.lt</t>
  </si>
  <si>
    <t>Cepukiene, Viktorija/U-8195-2019; Pakrosnis, Rytis/T-6997-2017</t>
  </si>
  <si>
    <t>Cepukiene, Viktorija/0000-0001-7968-5935; Pakrosnis, Rytis/0000-0001-7817-1502</t>
  </si>
  <si>
    <t>4 PARK SQUARE, MILTON PARK, ABINGDON OX14 4RN, OXFORDSHIRE, ENGLAND</t>
  </si>
  <si>
    <t>1470-3297</t>
  </si>
  <si>
    <t>1470-3300</t>
  </si>
  <si>
    <t>INNOV EDUC TEACH INT</t>
  </si>
  <si>
    <t>Innov. Educ. Teach. Int.</t>
  </si>
  <si>
    <t>JUL 4</t>
  </si>
  <si>
    <t>10.1080/14703297.2014.930352</t>
  </si>
  <si>
    <t>CI5ES</t>
  </si>
  <si>
    <t>WOS:000354776900010</t>
  </si>
  <si>
    <t>Malinauskas, R; Malinauskiene, V</t>
  </si>
  <si>
    <t>Malinauskas, Romualdas; Malinauskiene, Vilija</t>
  </si>
  <si>
    <t>Self-reported physical inactivity and health complaints: a cross-sectional study of Lithuanian adolescent schoolgirls</t>
  </si>
  <si>
    <t>CADERNOS DE SAUDE PUBLICA</t>
  </si>
  <si>
    <t>Motor Activity; Post-Traumatic Stress Disorders; Adolescent</t>
  </si>
  <si>
    <t>POSTTRAUMATIC-STRESS-DISORDER; PERCEIVED HEALTH; ASSOCIATION; COHERENCE; STUDENTS; CHILDREN; SENSE; PRESSURE</t>
  </si>
  <si>
    <t>The study aimed to investigate the associations between physical inactivity and health complaints in relation to posttraumatic stress (PTS) symptoms, behavioral and nutritional factors, and sense of coherence (SOC) in eighth-grade girls enrolled in secondary schools in Kaunas, Lithuania. A random sample of girls (N = 862) was interviewed anonymously on health complaints, physical activity level, PTS symptoms, Antonovsky's SOC scale, health behaviors, and dietary patterns. All health complaints were significantly associated with physical inactivity. Crude odds ratio (OR) for physical inactivity and health complaints was 1.67 (95% CI: 1.09-2.56); after adjusting for PTS symptoms, the OR decreased to 1.57 (95% CI: 0.95-2.45); further adjustment for smoking, daily alcohol intake, daily consumption of fresh vegetables, and SOC decreased the OR to 1.25 (95% CI: 0.76-2.04). The effect of PTS symptoms and sense of coherence remained stable after all adjustments. The significant association between physical inactivity and health complaints was mediated by PTS symptoms.</t>
  </si>
  <si>
    <t>[Malinauskas, Romualdas; Malinauskiene, Vilija] Lithuanian Sports Univ, Sporto 6, LT-44221 Kaunas, Lithuania</t>
  </si>
  <si>
    <t>Malinauskas, R (corresponding author), Lithuanian Sports Univ, Sporto 6, LT-44221 Kaunas, Lithuania.</t>
  </si>
  <si>
    <t>romas.malinauskas@lsu.lt</t>
  </si>
  <si>
    <t>Malinauskas, Romualdas/E-6589-2018</t>
  </si>
  <si>
    <t>Malinauskas, Romualdas/0000-0001-5578-3100</t>
  </si>
  <si>
    <t>CADERNOS SAUDE PUBLICA</t>
  </si>
  <si>
    <t>RIO DE JANIERO</t>
  </si>
  <si>
    <t>RUA LEOPOLDO BUHOES 1480, RIO DE JANIERO, RJ 210410210, BRAZIL</t>
  </si>
  <si>
    <t>0102-311X</t>
  </si>
  <si>
    <t>1678-4464</t>
  </si>
  <si>
    <t>CAD SAUDE PUBLICA</t>
  </si>
  <si>
    <t>Cad. Saude Publica</t>
  </si>
  <si>
    <t>10.1590/0102-311X00080614</t>
  </si>
  <si>
    <t>CL0DH</t>
  </si>
  <si>
    <t>WOS:000356608800010</t>
  </si>
  <si>
    <t>Petronis, V</t>
  </si>
  <si>
    <t>Petronis, Vytautas</t>
  </si>
  <si>
    <t>THE EMERGENCE OF THE LITHUANIAN RADICAL RIGHT MOVEMENT, 1922-1927</t>
  </si>
  <si>
    <t>JOURNAL OF BALTIC STUDIES</t>
  </si>
  <si>
    <t>Lithuania; interwar period; nationalism; patriotism; fascism; veterans; radical right movement</t>
  </si>
  <si>
    <t>The article discusses the origins and development of the interwar Lithuanian radical right-wing movement before the coup d'etat of December 1926. During the second half of 1922, the first sporadic outbreaks of Lithuanian ultra-patriotism occurred. They were carried out by veterans of the independence wars and students - both representatives of the tautininkai (patriotic) stream. In parallel, during the period 1923-1927, another two separate groups started operating as right-wing political parties: the pro-fascist movement coordinated by the Christian Democrats, and the Secret Officers Union allied with the Lithuanian Nationalist Union (Tautininkai). These three groups and their interrelations comprised the core of the early Lithuanian radical right. By focusing on the destabilizing role of war veterans, the author is explicit about the connection between the war and the radicalization of politics in interwar Lithuania.</t>
  </si>
  <si>
    <t>Lithuanian Inst Hist, LT-01108 Vilnius, Lithuania</t>
  </si>
  <si>
    <t>Petronis, V (corresponding author), Lithuanian Inst Hist, Kraziu G 5, LT-01108 Vilnius, Lithuania.</t>
  </si>
  <si>
    <t>vytautas.j.petronis@gmail.com</t>
  </si>
  <si>
    <t>Petronis, Vytautas/0000-0003-0312-1505</t>
  </si>
  <si>
    <t>Herder-Institut (Marburg, Germany); Deutsche Forschungsgemeinschaft research network, Gewaltgemeinschaften (University of Giessen, Germany)</t>
  </si>
  <si>
    <t>Research for this article has been supported by the Herder-Institut (Marburg, Germany) and the Deutsche Forschungsgemeinschaft research network, Gewaltgemeinschaften (University of Giessen, Germany).</t>
  </si>
  <si>
    <t>ASSOC ADVANCEMENT BALTIC STUDIES INC</t>
  </si>
  <si>
    <t>PORTLAND</t>
  </si>
  <si>
    <t>3465 EAST BURNSIDE ST, PORTLAND, OR 97214-2050 USA</t>
  </si>
  <si>
    <t>0162-9778</t>
  </si>
  <si>
    <t>1751-7877</t>
  </si>
  <si>
    <t>J BALTIC STUD</t>
  </si>
  <si>
    <t>J. Baltic Stud.</t>
  </si>
  <si>
    <t>10.1080/01629778.2015.1009690</t>
  </si>
  <si>
    <t>Area Studies; Humanities, Multidisciplinary</t>
  </si>
  <si>
    <t>Area Studies; Arts &amp; Humanities - Other Topics</t>
  </si>
  <si>
    <t>CD3HE</t>
  </si>
  <si>
    <t>WOS:000350968200006</t>
  </si>
  <si>
    <t>Sukys, S; Majauskiene, D; Cesnaitiene, VJ; Karanauskiene, D</t>
  </si>
  <si>
    <t>Sukys, Saulius; Majauskiene, Daiva; Cesnaitiene, Vida J.; Karanauskiene, Diana</t>
  </si>
  <si>
    <t>Do Parents' Exercise Habits Predict 13-18-Year-Old Adolescents' Involvement in Sport?</t>
  </si>
  <si>
    <t>JOURNAL OF SPORTS SCIENCE AND MEDICINE</t>
  </si>
  <si>
    <t>Physical activity; sports participation; family association; sports motivation</t>
  </si>
  <si>
    <t>PARTICIPATION; MOTIVATION; AMERICAN; LATINO</t>
  </si>
  <si>
    <t>This study examined links between parents' exercise habits and adolescents' participation in sports activities, considering the aspects of gender and age. It was hypothesized that regular exercise by both parents would be related to children's involvement in sport regardless of their gender and age. Moreover, it was hypothesized that children's sports activities would be more strongly related to their father's exercise activities. The study also examined the links between parents' exercise habits and children's motivation for sports. It was hypothesized that competition motives would be more important for children whose parents exercised regularly. The research sample included 2335 students from the seventh (n = 857), ninth (n = 960) and eleventh (n = 518) grades of various Lithuanian schools. The study used a questionnaire survey method, which revealed the links between parents' exercise habits and their children's participation in sport. Assessment of data for girls and boys showed that daughters' participation in sport could be predicted by both their fathers' and mothers' exercise habits, but sons' sports activities could be predicted only by the regular physical activities of their fathers. The assessment of children's sporting activities according to age revealed links between parental exercising and the engagement of older (15-16 years old), but not younger adolescents (13-14 years old). Analysis of sports motivation showed that competition motives were more important for boys than for girls. Fitness, well-being and appearance motives were more important for older adolescents (15-18 years old), while competition motives were more important for younger adolescents (13-14 years old). Research revealed the relationship between children's sport motives and fathers' exercise habits, while examination of mothers' exercise revealed no difference.</t>
  </si>
  <si>
    <t>[Sukys, Saulius; Majauskiene, Daiva; Cesnaitiene, Vida J.; Karanauskiene, Diana] Lithuanian Sports Univ, Dept Hlth Phys &amp; Social Educ, Kaunas, Lithuania</t>
  </si>
  <si>
    <t>Sukys, S (corresponding author), Lithuanian Sports Univ, Dept Hlth Phys &amp; Social Educ, Sporto Str 6, Kaunas, Lithuania.</t>
  </si>
  <si>
    <t>saulius.sukys@lsu.lt; daiva.majauskiene@lsu.lt; vida.cesnaitiene@lsu.lt; diana.karanauskiene@lsu.lt</t>
  </si>
  <si>
    <t>JOURNAL SPORTS SCIENCE &amp; MEDICINE</t>
  </si>
  <si>
    <t>BURSA</t>
  </si>
  <si>
    <t>MEDICAL FACULTY ULUDAG UNIV, DEPT SPORTS MEDICINE, BURSA, 16059, TURKEY</t>
  </si>
  <si>
    <t>1303-2968</t>
  </si>
  <si>
    <t>J SPORT SCI MED</t>
  </si>
  <si>
    <t>J. Sport. Sci. Med.</t>
  </si>
  <si>
    <t>AN7BL</t>
  </si>
  <si>
    <t>WOS:000340753400009</t>
  </si>
  <si>
    <t>Wilmer, SE</t>
  </si>
  <si>
    <t>Wilmer, S. E.</t>
  </si>
  <si>
    <t>The Spirit of Fluxus as a Nomadic Art Movement</t>
  </si>
  <si>
    <t>NORDIC THEATRE STUDIES</t>
  </si>
  <si>
    <t>Maciunas; Fluxus; nomadism; Braidotti; Deleuze; Ono; Beuys</t>
  </si>
  <si>
    <t>Fluxus was the brain-child of a Lithuanian-born artist named George Maciunas whose family fled to Germany in the Second World War, where they eventually became displaced persons and later emigrated to the USA. Maciunas studied art and architecture in Pittsburgh and New York before working as an architect and graphic artist and founded the Fluxus movement at the beginning of the 1960s. During his student years, he became fascinated by nomadic art in Asia and Eastern Europe that would later influence his life's work. This essay considers the relationship between his interest in nomadism and the nature of the Fluxus movement that spread across the world, breaking down barriers between art and life, privileging concrete and conceptual art, and staging unusual events. It applies Braidotti's notion of the nomadic subject to Maciunas' encouragement of radical styles of performance art, such as Yoko Ono's minimalist conceptual work and Joseph Beuys's Tatar-influenced use of fat and felt.</t>
  </si>
  <si>
    <t>[Wilmer, S. E.] Trinity Coll cc, Sch Drama Film &amp; Mus, Dublin, Ireland</t>
  </si>
  <si>
    <t>FORENINGEN NORDISKA TEATERFORSKARE</t>
  </si>
  <si>
    <t>GOTEBORG</t>
  </si>
  <si>
    <t>NATVERKSTAN EKONOMITJANST, PO BOX 31120, GOTEBORG, SE-40032, SWEDEN</t>
  </si>
  <si>
    <t>0904-6380</t>
  </si>
  <si>
    <t>NORD THEATRE STUD</t>
  </si>
  <si>
    <t>Nord. Theatre Stud.</t>
  </si>
  <si>
    <t>10.7146/nts.v26i2.24312</t>
  </si>
  <si>
    <t>Theater</t>
  </si>
  <si>
    <t>CJ3LB</t>
  </si>
  <si>
    <t>WOS:000355384100008</t>
  </si>
  <si>
    <t>Hein, V; Ries, F; Pires, F; Caune, A; Emeljanovas, A; Ekler, JH; Valantiniene, I</t>
  </si>
  <si>
    <t>Hein, Vello; Ries, Francis; Pires, Francisco; Caune, Agnese; Emeljanovas, Arunas; Ekler, Judit Heszterane; Valantiniene, Irena</t>
  </si>
  <si>
    <t>The relationship between teaching styles and motivation to teach among physical education teachers</t>
  </si>
  <si>
    <t>Physical Activity; motivation; self-determination; teaching styles</t>
  </si>
  <si>
    <t>SELF-DETERMINATION; GOAL ORIENTATIONS; AUTONOMY SUPPORT; STUDENTS; PREDICTORS; ENGAGEMENT; MODEL</t>
  </si>
  <si>
    <t>This study aims to investigate how teachers' motivation to teach is related to different teaching styles. A hundred and seventy six physical education teachers from five European countries participated in the study. Teachers' motivation was measured using an instrument developed by Roth et al. (2007) based on the Self-Determination Theory (Deci and Ryan, 1985) which was tested for suitability for use with physical education teachers. The use of teaching styles was assessed through teachers' self-reported data according to the description of teaching styles presented by Curtner-Smith et al. (2001). The revised confirmatory factor model of the teachers' motivation instrument, with three factors, met the criteria for satisfactory fit indices. The results showed that teachers were more intrinsically motivated to teach than externally. Cross-cultural comparison indicated that the Spanish teachers were more intrinsically motivated whilst Lithuanian teachers were more externally motivated than teachers from the other four countries. Teachers from all five countries reported a more frequent use of reproductive styles than productive styles. The results of the present study confirmed the hypotheses that teachers' autonomous motivation is related to the student-centered or productive teaching styles whilst non-autonomously motivated teachers adopt more teacher-centered or reproductive teaching styles. Intrinsic and introjected motivation was significantly higher among teachers who more frequently employed productive teaching styles than teachers who used them less frequently. Intrinsically motivated teachers using more productive teaching styles can contribute more to the promotion physical activity among students.</t>
  </si>
  <si>
    <t>[Hein, Vello; Caune, Agnese] Univ Tartu, Fac Exercise &amp; Sports Sci, Inst Sport Pedag &amp; Coaching, Tartu, Estonia; [Ries, Francis; Pires, Francisco] Univ Seville, Fac Educ Sci, Dept Phys Educ &amp; Sport, Seville, Spain; [Ekler, Judit Heszterane; Valantiniene, Irena] Lithuanian Acad Phys Educ, Kaunas, Lithuania; [Ekler, Judit Heszterane] Univ West Hungary, Dept Sport Sci, Sopron, Hungary</t>
  </si>
  <si>
    <t>University of Tartu; University of Sevilla; Lithuanian Sports University</t>
  </si>
  <si>
    <t>Hein, V (corresponding author), Univ Tartu, Fac Exercise &amp; Sports Sci, Inst Sport Pedag &amp; Coaching, Tartu, Estonia.</t>
  </si>
  <si>
    <t>vello.hein@ut.ee; fries@us.es; fpires@us.es</t>
  </si>
  <si>
    <t>Hein, Vello/G-8114-2012; Ekler, Judit/AAU-3949-2020; Ries, Francis/AAB-4450-2019</t>
  </si>
  <si>
    <t>Ekler, Judit/0000-0002-9070-6984; Ries, Francis/0000-0003-2569-5534; Pires Vega, Francisco/0000-0002-3772-602X; Hein, Vello/0000-0002-2116-523X</t>
  </si>
  <si>
    <t>901FG</t>
  </si>
  <si>
    <t>WOS:000300947300018</t>
  </si>
  <si>
    <t>Kaklauskas, A; Daniunas, A; Amaratunga, D; Urbonas, V; Lill, I; Gudauskas, R; D'Amato, M; Trinkunas, V; Jackute, I</t>
  </si>
  <si>
    <t>Kaklauskas, Arturas; Daniunas, Alfonsas; Amaratunga, Dilanthi; Urbonas, Vilius; Lill, Irene; Gudauskas, Renaldas; D'Amato, Maurizio; Trinkunas, Vaidotas; Jackute, Ieva</t>
  </si>
  <si>
    <t>LIFE CYCLE PROCESS MODEL OF A MARKET-ORIENTED AND STUDENT CENTERED HIGHER EDUCATION</t>
  </si>
  <si>
    <t>INTERNATIONAL JOURNAL OF STRATEGIC PROPERTY MANAGEMENT</t>
  </si>
  <si>
    <t>Life cycle process; Model; Market-oriented higher education; Student centered higher education; Micro-, meso- and macro-levels</t>
  </si>
  <si>
    <t>ICT; KNOWLEDGE; REFORMS; CHOICE; ACHIEVEMENT</t>
  </si>
  <si>
    <t>There is not a single definition/explanation about market-orientation education. Two opposite definitions/explanations of pure market-oriented education (Cato, 2010) and social-market-oriented education (Amaratunga, 2009) are provided in the paper. Integrated multiple criteria analysis at the micro-, meso-and macro-levels are needed to increase efficiency of the market-oriented higher education reforms. Market-oriented higher education reforms management involves numerous aspects that should be considered in addition to making educational, pedagogical, didactical, economic, political and legal/regulatory decisions. These must include social, culture, ethical, psychological, environmental, technological, technical, organizational and managerial aspects. This article presents a Life Cycle Process Model of a Market-Oriented and Student Centered Higher Education (developed during BELL-CURVE (Built Environment Lifelong Learning Challenging University Responses to Vocational Education) project's activities) for such considerations and discusses certain composite parts of it. To demonstrate the application of this research, two Case Studies from Lithuania are submitted for consideration.</t>
  </si>
  <si>
    <t>[Kaklauskas, Arturas; Trinkunas, Vaidotas; Jackute, Ieva] Vilnius Gediminas Tech Univ, Dept Construct Econ &amp; Property Management, LT-10223 Vilnius, Lithuania; [Daniunas, Alfonsas] Vilnius Gediminas Tech Univ, Fac Civil Engn, LT-10223 Vilnius, Lithuania; [Amaratunga, Dilanthi] Univ Salford, Sch Built Environm, Salford M5 4WT, Lancs, England; [Urbonas, Vilius] Kaunas Univ Technol, Fac Civil Engn &amp; Architecture, LT-51367 Kaunas, Lithuania; [Lill, Irene] Tallinn Univ Technol, Dept Bldg Prod, EE-19086 Tallinn, Estonia; [Gudauskas, Renaldas] Martynas Mazvydas Natl Lib Lithuania, LT-01504 Vilnius, Lithuania; [D'Amato, Maurizio] Tech Univ Politecn Bari, Fac Engn 1, Dept Architecture &amp; Planning, I-70122 Bari, Italy</t>
  </si>
  <si>
    <t>Vilnius Gediminas Technical University; Vilnius Gediminas Technical University; University of Salford; Kaunas University of Technology; Tallinn University of Technology; Politecnico di Bari</t>
  </si>
  <si>
    <t>Kaklauskas, A (corresponding author), Vilnius Gediminas Tech Univ, Dept Construct Econ &amp; Property Management, Sauletekio Al 11, LT-10223 Vilnius, Lithuania.</t>
  </si>
  <si>
    <t>arturas.kaklauskas@vgtu.lt</t>
  </si>
  <si>
    <t>Ubarte, Ieva/N-8368-2019; Lill, Irene/D-3205-2011; Kaklauskas, Artūras/AAC-4058-2019; D'amato, Maurizio/Q-8590-2018</t>
  </si>
  <si>
    <t>Ubarte, Ieva/0000-0003-4586-7903; Lill, Irene/0000-0003-3178-1455; D'amato, Maurizio/0000-0002-6719-9056; Kaklauskas, Arturas/0000-0001-9800-9158; Amaratunga, Dilanthi/0000-0002-1682-5301</t>
  </si>
  <si>
    <t>1648-715X</t>
  </si>
  <si>
    <t>1648-9179</t>
  </si>
  <si>
    <t>INT J STRATEG PROP M</t>
  </si>
  <si>
    <t>Int. J. Strateg. Prop. Manag.</t>
  </si>
  <si>
    <t>10.3846/1648715X.2012.750631</t>
  </si>
  <si>
    <t>058YA</t>
  </si>
  <si>
    <t>WOS:000312669800004</t>
  </si>
  <si>
    <t>Zailskaite-Jakste, L; Kuvykaite, R</t>
  </si>
  <si>
    <t>Zailskaite-Jakste, Ligita; Kuvykaite, Rita</t>
  </si>
  <si>
    <t>Implementation of Communication in Social Media by Promoting Studies at Higher Education Institutions</t>
  </si>
  <si>
    <t>social media; model of communication in social media; higher education institutions; study promotion</t>
  </si>
  <si>
    <t>WORD-OF-MOUTH; BRAND; ENTERPRISE; ADOPTION</t>
  </si>
  <si>
    <t>New technologies penetrate into all spheres of our lives and shifts personal communication as well as traditional communication between customers and organizations; provide all the participants of communication with more possibilities. Economic crisis promotes internet-based communication and stimulates organizations to look for cheaper possibilities, i.e. to integrate social media into relations building, public relations and other activities. Recent theoretical and practical scientific studies emphasize the importance of the development of social media ideas and its integration into organizations' communication activities, which used in appropriate way, can help to reach the appointed results: to present and to sell services or goods, to build brand value or to maintain two-way relations with target audiences, etc. Social media is changing the traditional marketing paradigm and stimulates new attitudes toward relations between organizations and consumers, where information flows bilateral, direct and effectively, may be diffused in social networks by consumers' wishes and can help to strengthen organization positions in the market. Therefore scientists recommend organizations to appraise the value of every member of virtual communities and to communicate in correct way: adding value, helping to solve problems, educating and etc. The article concentrates on the attitude which organizations have to have for successful social media, implementation and achievement of organizational goals. Different departments of organization should be involved in more effective use of social media. Business organizations have to consider both positive and negative social media application aspects in order to avoid certain risks. The negative aspect of social media that is mostly appointed by scientists is the lack of control mechanism: message content, timing and frequency. In order to avoid the risks related with communication in social media organizations have to plan social media implementation process. The main objective of this research is to build up the structural model of communication in social media and to test the application perspectives of the model for study promotion in public higher education institutions. The result of theoretical analysis is an original model of communication in social media. The steps of the model implementation are: environment and competitors' analysis preparation of communication strategy, selection of appropriate channels, communication process, monitoring, assessment and comparison of results. The theoretical model of communication in social media includes not only the process of communication between the organization and consumers, but also the stages of preparation and assessment that are also important in the evaluation of implementation of the overall communication strategy. A case study of Lithuanian state higher education institutions was used to reveal the possible application of the suggested model of communication in social media in the promotion of higher education studies in social media. The communication of higher education institutions in social media is important since active involvement of prospective students in communication in social media can help prospective students to choose the university where he or she would like to study. Social media presents a university as live, communicating and caring about current and prospective students. The study on communication in social media by promoting studies at Lithuanian higher education institutions showed that the suggested model of communication in social media of business organizations can be successfully applied to the communication of universities in social media. The popularization of higher education institutions and involvement of prospective students should originate from environment analysis and planning as well as benefit assessment that may be gained by social media.</t>
  </si>
  <si>
    <t>[Zailskaite-Jakste, Ligita; Kuvykaite, Rita] Kaunas Univ Technol, LT-44029 Kaunas, Lithuania</t>
  </si>
  <si>
    <t>Zailskaite-Jakste, L (corresponding author), Kaunas Univ Technol, K Donelaicio St 73, LT-44029 Kaunas, Lithuania.</t>
  </si>
  <si>
    <t>ligita.zailskaite@ktu.lt; rita.kuvykaite@ktu.lt</t>
  </si>
  <si>
    <t>Zailskaitė-Jakštė, Ligita/GPG-0986-2022</t>
  </si>
  <si>
    <t>Zailskaitė-Jakštė, Ligita/0000-0003-3696-6520</t>
  </si>
  <si>
    <t>10.5755/j01.ee.23.2.1550</t>
  </si>
  <si>
    <t>933JU</t>
  </si>
  <si>
    <t>WOS:000303357800008</t>
  </si>
  <si>
    <t>Kuzborska, I</t>
  </si>
  <si>
    <t>Kuzborska, Irena</t>
  </si>
  <si>
    <t>Teachers' decision-making processes when designing EAP reading materials in a Lithuanian university setting</t>
  </si>
  <si>
    <t>JOURNAL OF ENGLISH FOR ACADEMIC PURPOSES</t>
  </si>
  <si>
    <t>EAP; Teacher decision-making processes; Design of reading materials; Lithuanian context</t>
  </si>
  <si>
    <t>LEARNERS</t>
  </si>
  <si>
    <t>A shift from teaching English for general to teaching English for specific purposes has called for changes in English teachers' practices in a Lithuanian university; in line with research in the area of EAP, teachers are thus expected to design their own reading materials that could cater to the special needs of their students. However, while designing new materials can be extremely satisfying, both professionally and creatively, it can also be a complex undertaking posing a number of challenges to the teachers. This study aimed to explore eight Lithuanian EAP teachers' decision-making processes and the factors influencing their decisions when (1) conducting needs analysis, (2) formulating goals and objectives, (3) finding input materials, (4) creating activities, and (5) using materials in class. Results obtained from lesson observation, video-stimulated recall and document data analysis revealed that the selection of materials was intuition-led rather than research based. In addition, contextual factors, such as the principal's requirements and the availability of resources, appeared to greatly mediate the teachers' decision making. Implications of these findings for implementing appropriate reading materials in a Lithuanian context are discussed. (C) 2011 Elsevier Ltd. All rights reserved.</t>
  </si>
  <si>
    <t>[Kuzborska, Irena] Univ York, Dept Educ, York YO10 5DD, N Yorkshire, England</t>
  </si>
  <si>
    <t>University of York - UK</t>
  </si>
  <si>
    <t>Kuzborska, I (corresponding author), 1 Essex House, York YO31 9PG, N Yorkshire, England.</t>
  </si>
  <si>
    <t>irena.kuzborska@york.ac.uk</t>
  </si>
  <si>
    <t>Kuzborska, Irena/0000-0002-8719-2505</t>
  </si>
  <si>
    <t>ELSEVIER</t>
  </si>
  <si>
    <t>AMSTERDAM</t>
  </si>
  <si>
    <t>RADARWEG 29, 1043 NX AMSTERDAM, NETHERLANDS</t>
  </si>
  <si>
    <t>1475-1585</t>
  </si>
  <si>
    <t>1878-1497</t>
  </si>
  <si>
    <t>J ENGL ACAD PURP</t>
  </si>
  <si>
    <t>J. Engl. Acad. Purp.</t>
  </si>
  <si>
    <t>10.1016/j.jeap.2011.07.003</t>
  </si>
  <si>
    <t>Education &amp; Educational Research; Linguistics; Language &amp; Linguistics</t>
  </si>
  <si>
    <t>Education &amp; Educational Research; Linguistics</t>
  </si>
  <si>
    <t>146MT</t>
  </si>
  <si>
    <t>Green Accepted</t>
  </si>
  <si>
    <t>WOS:000319095900003</t>
  </si>
  <si>
    <t>Emeljanovas, A; Trinkuniene, L</t>
  </si>
  <si>
    <t>Emeljanovas, Arunas; Trinkuniene, Laima</t>
  </si>
  <si>
    <t>Progress and achievements in physical education lessons from students' viewpoint</t>
  </si>
  <si>
    <t>students; physical education; assessment</t>
  </si>
  <si>
    <t>CHILDREN; ADOLESCENTS</t>
  </si>
  <si>
    <t>The authors focus on the evaluation of progress and achievements in physical education (PE) lessons by high school students of Lithuania's biggest cities. The students' attitude towards assessment objects, the social aspects of student's and PE teacher's assessment, the influence of the assessment on students' physical activity during and after PE lessons are discussed. The results of the study indicate that most of the high school students prefer the grades to be used in PE lessons, an effort being the main criterion of the assessment. From the students' viewpoint, self-assessment and PE teacher's evaluation are in consistency and do not affect their relationships. The evaluation during PE lessons has no significant effect on students' physical activity: the assessment influences students' physical activity levels only during PE lessons, which does not correspond to the physical activity guidelines. The PE teachers are challenged to find other means of motivating students to be physically active outside the school.</t>
  </si>
  <si>
    <t>[Emeljanovas, Arunas; Trinkuniene, Laima] Lietuvos Kuno Kulturos Akad, LT-44221 Kaunas, Lithuania</t>
  </si>
  <si>
    <t>Emeljanovas, A (corresponding author), Lietuvos Kuno Kulturos Akad, Sporto G 6, LT-44221 Kaunas, Lithuania.</t>
  </si>
  <si>
    <t>a.emeljanovas@lkka.lt; l.trinkuniene@lkka.lt</t>
  </si>
  <si>
    <t>912QX</t>
  </si>
  <si>
    <t>WOS:000301815800014</t>
  </si>
  <si>
    <t>Gruodyte, E; Kirsiene, J</t>
  </si>
  <si>
    <t>Gruodyte, Edita; Kirsiene, Julija</t>
  </si>
  <si>
    <t>Legal Education in Lithuania: Guidelines for Quality Improvement in Accordance With the Bologna Process</t>
  </si>
  <si>
    <t>legal education; quality assurance of studies; learning outcome; lawyer; Bologna Process; teaching methods</t>
  </si>
  <si>
    <t>The university law school experience unites all practicing lawyers. Unfortunately, many new lawyers practicing in Lithuania do not seem to meet the minimum expectations established by Lithuanian society. It makes one wonder whether such new lawyers actually learned the values, knowledge and skills that are indispensable to modern lawyers while they were in the law school. If many new practicing lawyers have not learned such things, one must also question whether their respective university law schools effectively taught them such values, knowledge and skills. In addition to being challenged by expectations established by Lithuanian society, Lithuanian universities must also prepare law school students for the global economy. The Bologna Process 1 specifically challenges Lithuanian universities to meet new international educational standards and goals, including international mobility, competitiveness, transparency, high quality teaching, and employability. We will analyze the legal authorities that regulate legal education in Lithuania. We will also review the educational guidelines that have been established to insure the highest quality of legal education in Lithuania. The first part of this article is devoted to analyzing the quality parameters of educational services in the context of Bologna Process. The survey shows that the Bologna Process offers sufficient legal educational standards to assure the quality of legal education in Lithuania. These standards include the framework of comparable and compatible qualifications for higher education systems, European Standards and Guidelines for Quality Assurance and cooperation of agencies for higher education quality assurance in every member state. Although various legal scholars may disagree, the legal educational standards used in the Bologna Process are the most appropriate to use because such standards (a) are more precise, (b) provide a common understanding, and (c) can be used as a common currency by allowing study programs to be more transparent at both local and international levels. In the second part of this article, we analyze the adequacy of learning outcomes as one of the main parameters of ensuring the quality of legal education. This will be done by analyzing the regulation of legal education in Lithuania. The analysis concludes that not enough attention is being devoted to teaching general competencies to law students in Lithuania. For example, competencies in the areas of leadership, creative problem solving, team work, communication (including communication in foreign languages), professional ethical behaviour and professional responsibility appear to be deficient. It is especially worth noting that neither a legal ethics course nor a lawyer's professional responsibility course are required before becoming a licensed lawyer or judge in Lithuania. In our opinion, ignoring professional ethics and failing to require a professional ethics course in all university law schools allows students to form a false impression that ethics is a secondary matter in a lawyer's education.</t>
  </si>
  <si>
    <t>[Gruodyte, Edita; Kirsiene, Julija] Vytautas Magnus Univ, LT-44248 Kaunas, Lithuania</t>
  </si>
  <si>
    <t>Gruodyte, E (corresponding author), Vytautas Magnus Univ, K Donelaicio St 58, LT-44248 Kaunas, Lithuania.</t>
  </si>
  <si>
    <t>e.gruodyte@tf.vdu.lt; j.kirsiene@tf.vdu.lt</t>
  </si>
  <si>
    <t>Kirsiene, Julija/AEH-8693-2022; Gruodyte, Edita/ABC-4109-2020</t>
  </si>
  <si>
    <t>Gruodyte, Edita/0000-0003-1105-9860; Kirsiene, Julija/0000-0003-2196-5648</t>
  </si>
  <si>
    <t>10.5755/j01.ee.22.4.711</t>
  </si>
  <si>
    <t>896MF</t>
  </si>
  <si>
    <t>WOS:000300570000003</t>
  </si>
  <si>
    <t>SCIENTIFIC RESEARCH ACTIVITY EVALUATION: LITHUANIAN UPPER SECONDARY SCHOOL STUDENTS' POSITION</t>
  </si>
  <si>
    <t>comprehensive school; science education; scientific research activity; teaching process</t>
  </si>
  <si>
    <t>Human progress is inseparable from scientific achievements. The role of scientific achievements and knowledge in the modern world progress process is evident. Science can help the humanity a lot: create a more comfortable life, predict natural phenomena, foster humanistic traditions, educate society, change the development of society and so on. Today it is obvious, that the basis of country's prosperity is its members' perceptiveness, ability to discover, research and create. Therefore, society, its education system is concerned with forming conditions, encouraging young generation to try their abilities in scientific research activity, develop necessary competences and to know scientist's, researcher's activity and career peculiarities already in a secondary school. After carrying out the research, the opinions of upper secondary school students (9-12 forms) about scientific research activity at school were analysed, Lithuanian comprehensive school upper secondary school students' attitude towards researcher, scientist's activity was revealed. Factor analysis was carried out applying the main component method and Varimax rotation with Kaiser Normalization. After carrying out this analysis it became clear that upper secondary school students do not relate their future with scientific research activity, researcher's career is considered to be not perspective and of low prestige.</t>
  </si>
  <si>
    <t>[Lamanauskas, Vincentas; Augiene, Dalia] Univ Siauliai, Fac Educ, Dept Educ, LT-76351 Shiauliai, Lithuania; [Lamanauskas, Vincentas] Publ Sci Method Ctr Scientia Educol, LT-76351 Shiauliai, Lithuania</t>
  </si>
  <si>
    <t>Lamanauskas, V (corresponding author), Univ Siauliai, Fac Educ, Dept Educ, 25-119 P Visinskio St, LT-76351 Shiauliai, Lithuania.</t>
  </si>
  <si>
    <t>Lamanauskas, Vincentas/GXV-9012-2022; Lamanauskas, Vincentas/Q-7116-2019</t>
  </si>
  <si>
    <t>848TY</t>
  </si>
  <si>
    <t>WOS:000297079200006</t>
  </si>
  <si>
    <t>Sakys, V; Butleris, R</t>
  </si>
  <si>
    <t>Sakys, Vigintas; Butleris, Rimantas</t>
  </si>
  <si>
    <t>BUSINESS INTELLIGENCE TOOLS AND TECHNOLOGIES FOR THE ANALYSIS OF UNIVERSITY STUDIES MANAGEMENT</t>
  </si>
  <si>
    <t>TRANSFORMATIONS IN BUSINESS &amp; ECONOMICS</t>
  </si>
  <si>
    <t>university study management; data warehouse and business intelligence; dashboard and scorecard; data mining; Lithuania</t>
  </si>
  <si>
    <t>In the first decade of the 21(st) century development of business intelligence tools and technologies keep clear tendency if until nowadays it has been used only by large and rich companies, hence today it started to be used by small and midsize enterprises and organizations. In this article application of these tools and technologies for improvement of university study management is discussed. The advantages of main enterprise activity analysis tools and components data warehouse and data marts are presented and also various client access and analysis tools are listed in the beginning of the article. To begin at various queries and reports, and finishing at multidimensional analysis with online analytical processing cubes, dashboards and other information visualization techniques. Usage of business intelligence tools at Kaunas University of Technology (KTU, Lithuania) is discussed at the end of the article. Business intelligence studies and established educational research laboratory presented. Examples of KTU Faculty of Informatics student data analysis results collected using business intelligence tools and technologies are given.</t>
  </si>
  <si>
    <t>[Sakys, Vigintas; Butleris, Rimantas] Kaunas Univ Technol, Fac Informat, Dept Informat Syst, LT-51368 Kaunas, Lithuania; [Butleris, Rimantas] Vilnius Univ, Dept Informat, Kaunas Fac Humanities, LT-44280 Kaunas, Lithuania</t>
  </si>
  <si>
    <t>Kaunas University of Technology; Vilnius University</t>
  </si>
  <si>
    <t>Sakys, V (corresponding author), Kaunas Univ Technol, Fac Informat, Dept Informat Syst, Studentu Str 50, LT-51368 Kaunas, Lithuania.</t>
  </si>
  <si>
    <t>vigintas.sakys@ktu.lt; rimantas.butleris@ktu.lt</t>
  </si>
  <si>
    <t>Butleris, Rimantas/AAY-7908-2021</t>
  </si>
  <si>
    <t>Butleris, Rimantas/0000-0001-6396-2483</t>
  </si>
  <si>
    <t>VILNIUS UNIV</t>
  </si>
  <si>
    <t>UNIVERSITETO ST 3, VILNIUS, LT-01513, LITHUANIA</t>
  </si>
  <si>
    <t>1648-4460</t>
  </si>
  <si>
    <t>TRANSFORM BUS ECON</t>
  </si>
  <si>
    <t>Transform. Bus. Econ.</t>
  </si>
  <si>
    <t>769AL</t>
  </si>
  <si>
    <t>WOS:000290981300007</t>
  </si>
  <si>
    <t>Sukys, S; Kardeliene, L; Kardelis, K; Matulionis, A</t>
  </si>
  <si>
    <t>Sukys, Saulius; Kardeliene, Laimute; Kardelis, Kestutis; Matulionis, Arvydas</t>
  </si>
  <si>
    <t>Emigration in Lithuanian families: development of the attitude of an adolescent's personality in case of the parents departing to work abroad</t>
  </si>
  <si>
    <t>children of emigrants; attitude to learning; extracurricular activities; self-esteem; social behaviour</t>
  </si>
  <si>
    <t>MIGRATION</t>
  </si>
  <si>
    <t>The research aims at revealing the development of the attitude of an adolescent's personality when parents have departed to work abroad. When planning the research, we based it on the theoretical principles of activity and structuration, enabling to explain the development of the attitude of an adolescent's personality as a consequence of pedagogically governed social activity of the disciples with regard to the social and physical restrictions of their activity. The features of partial attitudes of an adolescent's personality, related with the adolescent's approach to studies, extra-curricular activities, relationship with the environment and self-esteem were assessed by applying the method of written questionnaires. In order to find out the variables of the object of research, an independent random sample was developed; it featured 1,355 adolescents (701 males and 654 females) who were selected from 6th to 11th forms of various Kaunas District secondary schools. According to data of the research, when fulfilling the need of social involvement, students whose both or one of the parents have emigrated participate in extracurricular activities more frequently in comparison to those whose parents reside in Lithuania. Among children of emigrant parents, physical education activities prevail among males and art-type activities among females. As regards the attitude of an adolescent's personality to communication related with social behaviour, it has been established that children of emigrant parents (one or both) dislike attending school more frequently than students whose both parents reside in Lithuania; males are more inclined to damage material assets of the school and local community, to get involved into fights with peers (the latter pattern of behaviour is also common in females). When assessing the relationship of the adolescents with themselves, children of emigrants were found to have an inferior self-esteem, to smoke and abuse alcohol drinks more frequently.</t>
  </si>
  <si>
    <t>[Sukys, Saulius; Kardeliene, Laimute; Kardelis, Kestutis] Lietuvos Kuno Kulturos Akad, LT-44221 Kaunas, Lithuania; [Matulionis, Arvydas] Lietuvos Socialiniu Tyrimu Ctr, LT-08105 Vilnius, Lithuania</t>
  </si>
  <si>
    <t>Lithuanian Sports University; Lithuanian Social Research Center</t>
  </si>
  <si>
    <t>Sukys, S (corresponding author), Lietuvos Kuno Kulturos Akad, Sporto G 6, LT-44221 Kaunas, Lithuania.</t>
  </si>
  <si>
    <t>s.sukys@lkka.lt; laimutekk@gmail.com; k.kardelis@gmail.com; matulionis@ktl.mii.lt</t>
  </si>
  <si>
    <t>702QA</t>
  </si>
  <si>
    <t>WOS:000285908000006</t>
  </si>
  <si>
    <t>Braziene, R; Butkeviciene, E</t>
  </si>
  <si>
    <t>Braziene, Ruta; Butkeviciene, Egle</t>
  </si>
  <si>
    <t>Attitudes of Lithuanian students towards consumption</t>
  </si>
  <si>
    <t>consumption; academic youth; leisure time; conspicuous consumption; advertising</t>
  </si>
  <si>
    <t>The article offers a discussion of the main consumption patterns by Lithuanian students. The theoretical analysis focuses on various aspects of consumption, presented by T. Veblen, P. Bourdieu, M. Marcuse, J. Baudrillard, M. Douglas and B. Isherwood. Theoretical assumptions have been tested in an empirical research based on an original methodology. Data of the empirical study revealed four main types regarding leisure activities: (1) elite culture, (2) popular culture, (3) social and civic participation, and (4) consumer culture. As empirical data indicate, fashion is more important than brands in making a decision to buy products and services. Students understand conspicuous consumption mainly as a way of showing a high social status; nevertheless, they themselves do not use conspicuous consumption.</t>
  </si>
  <si>
    <t>[Braziene, Ruta; Butkeviciene, Egle] Kauno Technol Univ, Dept Sociol, LT-44029 Kaunas, Lithuania</t>
  </si>
  <si>
    <t>Braziene, R (corresponding author), Kauno Technol Univ, Dept Sociol, K Donelaicio 73, LT-44029 Kaunas, Lithuania.</t>
  </si>
  <si>
    <t>ruta.braziene@ktu.lt; egle.butkeviciene@ktu.lt</t>
  </si>
  <si>
    <t>Butkeviciene, Egle/G-4527-2017</t>
  </si>
  <si>
    <t>Butkeviciene, Egle/0000-0002-5631-360X</t>
  </si>
  <si>
    <t>570TZ</t>
  </si>
  <si>
    <t>WOS:000275702300015</t>
  </si>
  <si>
    <t>Ruzevicius, J</t>
  </si>
  <si>
    <t>Ruzevicius, Juozas</t>
  </si>
  <si>
    <t>Environmental Management Systems and Tools Analysis</t>
  </si>
  <si>
    <t>environmental management system; sustainable development; ISO 14001; EMAS; eco-labeling; certification; environmental footprint; benchmarking</t>
  </si>
  <si>
    <t>CORPORATE SOCIAL-RESPONSIBILITY; SUSTAINABLE DEVELOPMENT</t>
  </si>
  <si>
    <t>This article presents an analysis of changes in the development and expansion of implementation of organizations environmental protection measures, as influenced by globalization and internationalization processes on the world's economy and various fields of activity, and their impact on competitiveness. The study describes the system of international environmental certification and other sustainable development protection measures, encompassing the eco-labeling of products, accommodation and recreation services, forest and timber supply chains, the energy certification of buildings, the ISO ecological and ergonomic certification of computer equipment and mobile phones, identification of packaging materials, environmental management systems (EMS) certification, etc. The article also presents the international benchmarking of the ecological footprint - an integral indicator reflecting sustainable development. It should be noted that the current level of human consumption already exceeds the Earth's ecological potential, i.e., the ecological footprint of all the countries in the world exceeds nature's capacity for regeneration. Lithuania has a positive ecological balance, meanwhile, the ecological footprint of the Ukraine and Belarus exceeds the country's biological potential respectively by 0.3 and 0.4 global hectares per person. The features and problem areas of EMS (namely, ISO 14001 and EMAS), and the process of implementation of other measures in Lithuania and in an international context are also presented. For a more objective comparison of sustainable development in individual countries and regions, the author suggests the use of a new indicator - the number of certificates (ISO 14001, EMAS, ecological products, etc.) per 1 million inhabitants of a country's total population. Although there was a marked increase in the implementation of ISO 14001 systems in recent years, according to the number of implemented environmental management systems per 1 million inhabitants, Lithuania lags considerably behind not only the most developed nations, but also some of the new EU countries. To date, there are no EAMS environmental systems in place in Lithuania, yet they are being successfully implemented in other EU countries and in the neighbouring Baltic countries. The main reason why this type of system of environmental measures has not been implemented in Lithuania is an inadequate understanding on the part of the leaders of organizations of the essential differences between EMAS and ISO 14001 (this was noted by 89% of respondents). It is recommended that the government institutions responsible for formulating Lithuania's environmental policies boost their environmental certification infrastructure, carry out the realistic development of green purchases, and encourage Lithuanian organizations to create and certify EAMS environmental systems, while secondary schools should be drawn into the globally acknowledged and effective Kids' ISO 14000 programs. The implementation of such a program in our country is very important and deserves to receive government funding as well as funding from business organizations declaring their social responsibility. The education of children in environmental awareness is one of the most important ways to solve environmental concerns in Lithuania and throughout the world, and to develop the way towards creating an ecological balance. Effective environmental education should also involve tertiary students from all disciplines, business enterprises, and public sector and government administration institutions.</t>
  </si>
  <si>
    <t>Vilnius State Univ, Int Business Sch, LT-10225 Vilnius, Lithuania</t>
  </si>
  <si>
    <t>Ruzevicius, J (corresponding author), Vilnius State Univ, Int Business Sch, Sauletekio Av 22, LT-10225 Vilnius, Lithuania.</t>
  </si>
  <si>
    <t>juozas.ruzevicius@ef.vu.lt</t>
  </si>
  <si>
    <t>520US</t>
  </si>
  <si>
    <t>WOS:000271875500006</t>
  </si>
  <si>
    <t>Tijunaitiene, R; Neverauskas, B; Balciunas, S</t>
  </si>
  <si>
    <t>Tijunaitiene, Rigita; Neverauskas, Bronius; Balciunas, Sigitas</t>
  </si>
  <si>
    <t>Motivation Expression of Citizen Participation in Organizations of Citizen Society</t>
  </si>
  <si>
    <t>Mutual Incentives Theory; citizen participation; motivation of participation; individualistic and collectivistic incentives</t>
  </si>
  <si>
    <t>The article seeks to generalize the results of the dealing with the motivation of citizens 'participation in civic society organizations in the aspect of collective motives. Participation is viewed as the act of society members' taking part in making decisions, and motivation is understood as the determination of activity or stimulation to act. Thus, motivation being a secondary derivative with respect to motive, its perception needs motives identification. Researchers state that latent participation potential is characteristic to most citizens, however, only some scientists have asked who/what stimulate them to participate. The answer of the representatives of behavioral and social sciences to the question why people take part in collective activities is based on the theory of classical games (decisions): people act for the collectives benefit only when they are personally interested in this or that activity. Although self-interest is an important motivating factor, however, it is not the only one as most researchers consider. There is less argument upon the issue of other motives except self interest. The theme has been selected because motivation including the perception of civic participation (embracing both political and non-political participation) and its conceptual empirical study is not known by the authors, however, some separate areas, e.g. political, voluntary or simply activity aimed at common benefit and motivation issues are often in the focus of discussions. The research and its results are presented in this article. The research is based on the triangularity conception combining a descriptive theoretical analysis and an inlet-active interview as well as a written questioning and an expert interview as an additional method. Quantitative research is based on Simmons and Birchall mutual stimuli theory (MST). This methodology has been used in investigating participation motivation in Lithuania. Simonons and Birchall have been interested in stimuli and approach to participation motivation. MST has combined two sociopsychological motivation theories (individualistic and collectivistic). Rigita Tijunaitiene, a student of Doctoral Studies at Kaunas University of Technology, has carried out a research in this field. Methodology creators have suggested to research collective motives applying the scale of thirty collective approaches, the latter being grouped into groups of common values, mutual feelings and common aims. After the validation procedure there have been twenty five stimuli left in this subscale. Having summed up the results of the research, it could be stated hat motive identification helps to understand stimulating motives that are necessary for motivation recognition and construction of motivation increase models. The research of civic participation in Lithuania has, in some sense, proved the data received in other countries: active participants are the people who have taken part in beneficial activity for 2-5 years. These people are not always leaders, however, they manage several people, give orders, have constant jobs, are university graduates, live in regional centres and earn 1000-3000 Lt. Women dominate in such activity. It should be noted that collective motives are influenced not by all sociodemographic characteristics, the latter influencing various motives in a different way. Five clusters of participants have been indentified. These groups of similar participants could be influenced by various motives.</t>
  </si>
  <si>
    <t>[Tijunaitiene, Rigita; Balciunas, Sigitas] Siauliu Univ, LT-78366 Shiauliai, Lithuania; [Neverauskas, Bronius] Kauno Tech Univ, LT-44309 Kaunas, Lithuania</t>
  </si>
  <si>
    <t>Siauliai University; Kaunas University of Technology</t>
  </si>
  <si>
    <t>Tijunaitiene, R (corresponding author), Siauliu Univ, Archileku G 1, LT-78366 Shiauliai, Lithuania.</t>
  </si>
  <si>
    <t>418TV</t>
  </si>
  <si>
    <t>WOS:000264173000007</t>
  </si>
  <si>
    <t>Urboniene, A</t>
  </si>
  <si>
    <t>Urboniene, Aiste</t>
  </si>
  <si>
    <t>FACTORS MOTIVATING YOUNG WOMEN FOR THE PROFESSIONAL CAREER IN THE FIELD OF TECHNOLOGICAL AND PHYSICAL SCIENCES</t>
  </si>
  <si>
    <t>technological and physical sciences; professional motivation; professional suitability; gender issues; Lithuania</t>
  </si>
  <si>
    <t>UNIVERSITY</t>
  </si>
  <si>
    <t>This paper aims to identify factors that motive young women for the professional career in the field of technological and physical sciences. The study is made in the frame of the project Empowerment of young female students for their professional career in studies of technological and physical sciences in Lithuania financed by Lithuanian State Science and Studies Foundation. The sample consisted of 481 undergraduate students studying physics, IT and mechanics at five Lithuanian universities. Statistical analysis and qualitative content analysis were used in this study. The results allow to state that the professional motivation of the female students would be stimulated by such factors as effectively organized studies, followed by principles of gender mainstreaming, participation in the students' exchange programs, positive changes in the lecturers' attitudes towards young women studying technological and physical sciences, examples of good female practice in the studies/while studying, and optimised system of professional orientation in the secondary schools.</t>
  </si>
  <si>
    <t>Vilnius State Univ, Kaunas Fac Humanities, Dept Philosophy &amp; Cultural Studies, LT-44280 Kaunas, Lithuania</t>
  </si>
  <si>
    <t>Urboniene, A (corresponding author), Vilnius State Univ, Kaunas Fac Humanities, Dept Philosophy &amp; Cultural Studies, Muitines G8, LT-44280 Kaunas, Lithuania.</t>
  </si>
  <si>
    <t>aiste.urboniene@vukhf.lt</t>
  </si>
  <si>
    <t>525CA</t>
  </si>
  <si>
    <t>WOS:000272189500010</t>
  </si>
  <si>
    <t>Vanagas, P; Vilkas, M</t>
  </si>
  <si>
    <t>Vanagas, Povilas; Vilkas, Mantas</t>
  </si>
  <si>
    <t>Development of Total Quality Management in Kaunas University of Technology</t>
  </si>
  <si>
    <t>total quality management; quality culture; quality and performance measurement; stakeholders' interests harmonization; processual approach; quality of life; wage administration under TQM</t>
  </si>
  <si>
    <t>We reflect on the activities of Department of Quality Management, Faculty of Economics and Management, Kaunas University of Technology in this article. The reasons which lead to the establishment of the Department of Quality Management are briefly presented Since 199 7 the members of the department research various problems of quality management, co-ordinate programme for Master's degree (Quality Management specialization) and communicate its research to business and public organizations. These three activities of the Department research, teaching and communication of the results of research are reviewed in this article. First, the topics of the research conducted from the establishment of the Department could be generalized under these themes: Total quality management (TQM) as conceptual core, quality culture, quality and performance measurement, stakeholders' interests harmonization, processual approach, quality of life, wage administration under TQM Research under these topics is reviewed A theoretical contribution and results are discussed Second, the courses underlying Quality Management specialization are also analyzed. It is argued that during the decade more than a hundred of students became quality managers. The content of the courses is discussed. Third, the ways of communication of quality management methods to business and public organizations is highlighted. The main means of communication of TQM are: the Lithuanian Association for Quality Management and the Center for Total Quality Management. The article presents the discussion on possible and relevant research topics. Five possible directions was identified: to proceed on research, that has been already conducted, look for new approaches to explain how quality is achieved, incorporate knowledge from other disciplines, reinterpret the main concepts of quality in the context of present changes, analyze the effects of quality management practices.</t>
  </si>
  <si>
    <t>[Vanagas, Povilas; Vilkas, Mantas] Kaunas Univ Technol, Fac Econ &amp; Management, Dept Qual Management, LT-44029 Kaunas, Lithuania; [Vanagas, Povilas] Ctr Total Qual Management &amp; Sustainable Dev, Kaunas, Lithuania; [Vanagas, Povilas] Total Qual Management Assoc, Kaunas, Lithuania</t>
  </si>
  <si>
    <t>Vanagas, P (corresponding author), Kaunas Univ Technol, Fac Econ &amp; Management, Dept Qual Management, K Donelaicio G 73, LT-44029 Kaunas, Lithuania.</t>
  </si>
  <si>
    <t>povilas.vanagas@ktu.lt; mantas.vilkasou@ktu.lt</t>
  </si>
  <si>
    <t>Vilkas, Mantas/ABF-4519-2020</t>
  </si>
  <si>
    <t>Vilkas, Mantas/0000-0002-6621-2896</t>
  </si>
  <si>
    <t>366ZQ</t>
  </si>
  <si>
    <t>WOS:000260522700009</t>
  </si>
  <si>
    <t>Zaborskis, A; Zemaitiene, N; Borup, I; Kuntsche, E; Moreno, C</t>
  </si>
  <si>
    <t>Zaborskis, Apolinaras; Zemaitiene, Nida; Borup, Ina; Kuntsche, Emmanuel; Moreno, Carmen</t>
  </si>
  <si>
    <t>Family joint activities in a cross-national perspective</t>
  </si>
  <si>
    <t>BMC PUBLIC HEALTH</t>
  </si>
  <si>
    <t>ADOLESCENTS; ADJUSTMENT; TRENDS</t>
  </si>
  <si>
    <t>Background: Parents and children joint activities are considered to be an important factor on healthy lifestyle development throughout adolescence. This study is a part of the Cross-National Survey on Health Behaviour in School-aged Children - World Health Organization Collaborative Study (HBSC). It aims to describe family time in joint activities and to clarify the role of social and structural family profile in a cross-national perspective. Methods: The research was carried out according to the methodology of the HBSC study using the anonymous standardized questionnaire. In total, 17,761 students (8,649 boys and 9,112 girls) aged 13 and 15 years from 6 European countries (Czech Republic, Finland, Greenland, Lithuania, Spain, and Ukraine) were surveyed in the 2001 - 2002 school-year. The evaluation of joint family activity is based on 8 items: (1) watching TV or a video, (2) playing indoor games, (3) eating meals, (4) going for a walk, (5) going places, (6) visiting friends or relatives, (7) playing sports, (8) sitting and talking about things (chatting). Results: Students from Spain and Ukraine reported spending the most time together with their families in almost all kinds of joint activities, whereas students from Greenland and Finland reported spending the least of this time. Boys were more likely than girls to be spending time together with family. Joint family activity goes into decline in age from 13 to 15 years. Variability of family time in a cross-national perspective was relatively small and related to children age category. Considering national, gender and age differences of studied population groups, we found that the distribution of joint family activities tends to be dispersed significantly by family structure (intact/restructured family) and family wealth. Conclusion: Our study compares children and parent joint activities in European countries and reveals differences and similarities in these patterns between countries. The findings underline the role of family structure (intact/restructured family) and family wealth in the distribution of time spent in joint family activities, which should be considered by health promoters.</t>
  </si>
  <si>
    <t>Kaunas Univ Med, Inst Biomed Res, LT-50009 Kaunas, Lithuania; Nord Sch Publ Hlth, SE-40242 Gothenburg, Sweden; Swiss Inst Prevent Alcohol &amp; Drug Problems, Dept Res, CH-1001 Lausanne, Switzerland; Univ Seville, Dept Dev &amp; Educ Psychol, Fac Psychol, Seville 41018, Spain</t>
  </si>
  <si>
    <t>Lithuanian University of Health Sciences; University of Sevilla</t>
  </si>
  <si>
    <t>Zaborskis, A (corresponding author), Kaunas Univ Med, Inst Biomed Res, 4 Eiveniu Str, LT-50009 Kaunas, Lithuania.</t>
  </si>
  <si>
    <t>socped@kmu.lt; nida@med.kmu.lt; ina@nhv.se; ekuntsche@sfa-ispa.ch; mcmoreno@us.es</t>
  </si>
  <si>
    <t>Moreno, Carmen/F-2455-2010</t>
  </si>
  <si>
    <t>Moreno, Carmen/0000-0002-1660-7072</t>
  </si>
  <si>
    <t>1471-2458</t>
  </si>
  <si>
    <t>BMC Public Health</t>
  </si>
  <si>
    <t>MAY 30</t>
  </si>
  <si>
    <t>10.1186/1471-2458-7-94</t>
  </si>
  <si>
    <t>185CS</t>
  </si>
  <si>
    <t>WOS:000247689500001</t>
  </si>
  <si>
    <t>Tamasauskiene, Z; Rudyte, D</t>
  </si>
  <si>
    <t>Tamasauskiene, Zita; Rudyte, Dalia</t>
  </si>
  <si>
    <t>Distribution of Costs of Tertiary Education Between Direct Beneficiaries and Society</t>
  </si>
  <si>
    <t>private and public benefits of tertiary education; financing of tertiary education; private and public costs of tertiary education; distribution of costs of tertiary education between beneficiaries; loans for studies</t>
  </si>
  <si>
    <t>Development of modern knowledge economics enhances importance of education policy. Nowadays, tertiary education systems of developed countries become more and more massed. Such development of tertiary education is necessary and desirable. However, most of countries, including those with very high economies, face the problems of financing for tertiary education, possibilities to guarantee additional financing, cost distribution between direct beneficiaries of tertiary education and society. In Lithuania, during the last ten years, number of students increased more than three times, however the means, assigned for tertiary education, increased much slower. Therefore, financing per student is 2.4 times lower than in 25 EU member states according to the standards of purchasing power. The governments of all countries subsidize tertiary education. Traditional argument for public financing of tertiary education is positive external benefit and stimulation of economic growth. The subsidies to tertiary education stimulate investment into human capital; otherwise they would be ineffectively low due to positive external benefit. Other arguments for national financing of tertiary education are related with imperfect markets of loans for studies, risks of investment into tertiary education, absence of possibilities to insure risks of studies. Tertiary education provides not only public, but also private benefit, demonstrated by much higher wages of graduates in comparison with the ones of employees, who have graduated from secondary schools. Calculations made by the author of the present article demonstrate that private rate of return to tertiary education in Lithuania is sufficiently high, it is higher than rates of return from other assets and it reaches 12.87%. Other private benefit is related with lower risks of unemployment, longer participation in labour market. As much as tertiary education provides not only public but also private benefit, proper distribution of education costs between the beneficiaries is necessary. It is socially fair and effective if students pay for private benefit and tax payers contribute to it by providing subsidies, coinciding with the external benefit. Mass system of tertiary education requires rather considerable supplement of private resources to public financing. Besides, the government becomes incapable to finance development of tertiary education upon increase of competition for public resources. It is necessary to enhance extend of private financing in Lithuania, whereas financing using taxes is regressive. An average taxpayer finances a service, which provides benefit only to part of residents. Having enhanced financing of Lithuanian tertiary education using private resources, i.e. increasing fees for studies, the regress of financing of tertiary education would decrease. It would be socially fair and economically effective, if the graduates cover the most part of costs of studies. The government should give loans in order to finance increasing fees for studies and costs of living. Currently used in the country, loans of mortgage type should be changed to income-contingent loans, which are to be returned by a fixed part of the graduate's future income. Development of tertiary education based on graduates' contribution depending on future income is a highroad striving to increase availability and quality of tertiary education.</t>
  </si>
  <si>
    <t>[Tamasauskiene, Zita; Rudyte, Dalia] Siauliu Univ, LT-78366 Shiauliai, Lithuania</t>
  </si>
  <si>
    <t>Tamasauskiene, Z (corresponding author), Siauliu Univ, Architektu G 1, LT-78366 Shiauliai, Lithuania.</t>
  </si>
  <si>
    <t>V11SC</t>
  </si>
  <si>
    <t>WOS:000207550300002</t>
  </si>
  <si>
    <t>Vasiliauskiene, A</t>
  </si>
  <si>
    <t>Vasiliauskiene, Aldona</t>
  </si>
  <si>
    <t>Pranas Dovydaitis: Letters to Ona Bucinskaite-Maciunskiene</t>
  </si>
  <si>
    <t>Pranas Dovydaitis; Ona Bucinskaite-Maciunskienien; lay missionary; letters</t>
  </si>
  <si>
    <t>The biography and intellectual legacy of Pranas Dovydaitis is of great interest to historians and students of the humanities. His noble personality and versatile activity are studied on the basis of his own writings and archive documents. Until now, his letters to Ona Bacinskaite-Maciunskiene, a public figure, remain unpublished. Nevertheless, they contain some unique data concerning Dovydaitis' last years in Lithuania. Therefore, the author of this article hopes that their publication here will be useful for further studies.</t>
  </si>
  <si>
    <t>338OQ</t>
  </si>
  <si>
    <t>WOS:000258517700005</t>
  </si>
  <si>
    <t>Tubilewicz, C</t>
  </si>
  <si>
    <t>The Baltic states in Taiwan's post-Cold War 'flexible diplomacy'</t>
  </si>
  <si>
    <t>EUROPE-ASIA STUDIES</t>
  </si>
  <si>
    <t>THE THREE BALTIC STATES, Estonia, Latvia and Lithuania, seem to be rather odd extras in the long-standing conflict between the People's Republic of China (PRC) and the Republic of China on Taiwan (ROC, also referred to as Taiwan). Their small economies and impoverished populations make them unattractive economic partners, while their geographical location is of little relevance to both governments of the divided China. Historically, the Baltic states had very limited contact with China, whether in the form of the pre-1949 republican China or post-1949 communist China. During their short-lived independence (1918-1940) the Latvians and Estonians concluded friendship treaties with China in June 1936 and December 1937 respectively. The Lithuanians, despite an effort to forge a formal relationship with China dating back to July 1929, failed to do so. Although the Soviet invasion of the Baltic states in 1940 terminated nascent Sino-Baltic relations, the ROC government did not recognise the incorporation of the Baltic states into the Soviet Union (USSR)despite its renewed friendship with Moscow-and did not renounce the treaties signed with Lativa and Estonia.(1) For 50 years the Baltic region disappeared from the Chinese foreign policy makers' mental map of the world. At the same time, the post-1949 confrontation between the Communist controlled PRC and the Nationalist Party (KMT, Guomindang) ruled ROC on Taiwan did not bother the Baltic peoples. When the Baltic nations began their struggle for independence in the late 1980s their eyes were turned towards Europe and the United States. China and Taiwan were of little-if any-consequence for their security concerns and their desire to 're-enter' Europe and strengthen economic cooperation with the West. Yet, as early as 1990, the Baltic region featured prominently in the PRC-ROC diplomatic warfare. To say that the study of the Baltic states' role in Taiwan's post-Cold War foreign relations has received little academic attention would be an understatement. So far, students of ROC foreign relations have briefly mentioned Taiwanese-Baltic ties in the context of Taipei's relations with Russia or (more rarely) Europe, while those researching the Baltic states' diplomacy have failed altogether to notice their activities in Asia, focusing instead on their foreign policies towards each other, Russia, the European Union (EU) and the United States.(2) This article is intended to fill the gap in our knowledge of the Baltic states' interaction with both parts of the divided China. Specifically, it aims to accomplish two tasks, namely, to examine and assess the motives, execution and outcome of the Taiwanese diplomatic offensive in the Baltic region in the post-Cold War period and to identify the Baltic states' responses to the ROC's and PRC's diplomatic initiatives. It will argue that Taipei's 'flexible' diplomatic strategy in the Baltic region ended up in a qualified failure as it did not attain its ultimate goal, i.e., the establishment of diplomatic relations with the Baltic states, but led to 'substantive' ties (shizhi guanxi) with at least two Baltic states: Latvia and Lithuania. Its 'dollar diplomacy', promising the would-be allies substantial financial assistance, turned out to be a 'diplomacy of big promises', as Taipei did not hurry with its economic aid to the only Baltic state that responded positively to its advances, Latvia. Riga's decision to cancel the consular treaty with Taipei in mid-1994 terminated Taiwanese hopes that other Baltic states (if not other Soviet Union successor states) would follow the Latvian example and establish parallel official ties with both parts of the divided China. By the mid-1990s all Baltic states-like other European countries-chose to adhere to a 'one China' principle, while welcoming Taiwanese investment and trade.</t>
  </si>
  <si>
    <t>Open Univ, Sch Arts &amp; Social Sci, Kowloon, Hong Kong, Peoples R China</t>
  </si>
  <si>
    <t>Hong Kong Metropolitan University</t>
  </si>
  <si>
    <t>Tubilewicz, C (corresponding author), Open Univ, Sch Arts &amp; Social Sci, 30 Good Shepherd St, Kowloon, Hong Kong, Peoples R China.</t>
  </si>
  <si>
    <t>ctwicz@ouhk.edu.hk</t>
  </si>
  <si>
    <t>Tubilewicz, Czeslaw/0000-0002-3087-2788</t>
  </si>
  <si>
    <t>0966-8136</t>
  </si>
  <si>
    <t>1465-3427</t>
  </si>
  <si>
    <t>EUROPE-ASIA STUD</t>
  </si>
  <si>
    <t>Eur.-Asia Stud.</t>
  </si>
  <si>
    <t>10.1080/09668130220147056</t>
  </si>
  <si>
    <t>Area Studies; Economics; Political Science</t>
  </si>
  <si>
    <t>Area Studies; Business &amp; Economics; Government &amp; Law</t>
  </si>
  <si>
    <t>580TN</t>
  </si>
  <si>
    <t>WOS:000177251400006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</si>
</sst>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111"/>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74</v>
      </c>
      <c r="AB2" t="s">
        <v>74</v>
      </c>
      <c r="AC2" t="s">
        <v>74</v>
      </c>
      <c r="AD2" t="s">
        <v>74</v>
      </c>
      <c r="AE2" t="s">
        <v>74</v>
      </c>
      <c r="AF2" t="s">
        <v>74</v>
      </c>
      <c r="AG2">
        <v>58</v>
      </c>
      <c r="AH2">
        <v>0</v>
      </c>
      <c r="AI2">
        <v>0</v>
      </c>
      <c r="AJ2">
        <v>1</v>
      </c>
      <c r="AK2">
        <v>1</v>
      </c>
      <c r="AL2" t="s">
        <v>87</v>
      </c>
      <c r="AM2" t="s">
        <v>88</v>
      </c>
      <c r="AN2" t="s">
        <v>89</v>
      </c>
      <c r="AO2" t="s">
        <v>90</v>
      </c>
      <c r="AP2" t="s">
        <v>91</v>
      </c>
      <c r="AQ2" t="s">
        <v>74</v>
      </c>
      <c r="AR2" t="s">
        <v>92</v>
      </c>
      <c r="AS2" t="s">
        <v>93</v>
      </c>
      <c r="AT2" t="s">
        <v>94</v>
      </c>
      <c r="AU2">
        <v>2023</v>
      </c>
      <c r="AV2" t="s">
        <v>74</v>
      </c>
      <c r="AW2" t="s">
        <v>74</v>
      </c>
      <c r="AX2" t="s">
        <v>74</v>
      </c>
      <c r="AY2" t="s">
        <v>74</v>
      </c>
      <c r="AZ2" t="s">
        <v>74</v>
      </c>
      <c r="BA2" t="s">
        <v>74</v>
      </c>
      <c r="BB2" t="s">
        <v>74</v>
      </c>
      <c r="BC2" t="s">
        <v>74</v>
      </c>
      <c r="BD2" t="s">
        <v>74</v>
      </c>
      <c r="BE2" t="s">
        <v>95</v>
      </c>
      <c r="BF2" t="str">
        <f>HYPERLINK("http://dx.doi.org/10.1080/15313220.2023.2258491","http://dx.doi.org/10.1080/15313220.2023.2258491")</f>
        <v>http://dx.doi.org/10.1080/15313220.2023.2258491</v>
      </c>
      <c r="BG2" t="s">
        <v>74</v>
      </c>
      <c r="BH2" t="s">
        <v>96</v>
      </c>
      <c r="BI2">
        <v>24</v>
      </c>
      <c r="BJ2" t="s">
        <v>97</v>
      </c>
      <c r="BK2" t="s">
        <v>98</v>
      </c>
      <c r="BL2" t="s">
        <v>97</v>
      </c>
      <c r="BM2" t="s">
        <v>99</v>
      </c>
      <c r="BN2" t="s">
        <v>74</v>
      </c>
      <c r="BO2" t="s">
        <v>74</v>
      </c>
      <c r="BP2" t="s">
        <v>74</v>
      </c>
      <c r="BQ2" t="s">
        <v>74</v>
      </c>
      <c r="BR2" t="s">
        <v>100</v>
      </c>
      <c r="BS2" t="s">
        <v>101</v>
      </c>
      <c r="BT2" t="str">
        <f>HYPERLINK("https%3A%2F%2Fwww.webofscience.com%2Fwos%2Fwoscc%2Ffull-record%2FWOS:001068450200001","View Full Record in Web of Science")</f>
        <v>View Full Record in Web of Science</v>
      </c>
    </row>
    <row r="3" spans="1:72" x14ac:dyDescent="0.25">
      <c r="A3" t="s">
        <v>72</v>
      </c>
      <c r="B3" t="s">
        <v>102</v>
      </c>
      <c r="C3" t="s">
        <v>74</v>
      </c>
      <c r="D3" t="s">
        <v>74</v>
      </c>
      <c r="E3" t="s">
        <v>74</v>
      </c>
      <c r="F3" t="s">
        <v>103</v>
      </c>
      <c r="G3" t="s">
        <v>74</v>
      </c>
      <c r="H3" t="s">
        <v>74</v>
      </c>
      <c r="I3" t="s">
        <v>104</v>
      </c>
      <c r="J3" t="s">
        <v>105</v>
      </c>
      <c r="K3" t="s">
        <v>74</v>
      </c>
      <c r="L3" t="s">
        <v>74</v>
      </c>
      <c r="M3" t="s">
        <v>78</v>
      </c>
      <c r="N3" t="s">
        <v>79</v>
      </c>
      <c r="O3" t="s">
        <v>74</v>
      </c>
      <c r="P3" t="s">
        <v>74</v>
      </c>
      <c r="Q3" t="s">
        <v>74</v>
      </c>
      <c r="R3" t="s">
        <v>74</v>
      </c>
      <c r="S3" t="s">
        <v>74</v>
      </c>
      <c r="T3" t="s">
        <v>106</v>
      </c>
      <c r="U3" t="s">
        <v>107</v>
      </c>
      <c r="V3" t="s">
        <v>108</v>
      </c>
      <c r="W3" t="s">
        <v>109</v>
      </c>
      <c r="X3" t="s">
        <v>110</v>
      </c>
      <c r="Y3" t="s">
        <v>111</v>
      </c>
      <c r="Z3" t="s">
        <v>112</v>
      </c>
      <c r="AA3" t="s">
        <v>74</v>
      </c>
      <c r="AB3" t="s">
        <v>113</v>
      </c>
      <c r="AC3" t="s">
        <v>114</v>
      </c>
      <c r="AD3" t="s">
        <v>114</v>
      </c>
      <c r="AE3" t="s">
        <v>114</v>
      </c>
      <c r="AF3" t="s">
        <v>74</v>
      </c>
      <c r="AG3">
        <v>80</v>
      </c>
      <c r="AH3">
        <v>0</v>
      </c>
      <c r="AI3">
        <v>0</v>
      </c>
      <c r="AJ3">
        <v>2</v>
      </c>
      <c r="AK3">
        <v>2</v>
      </c>
      <c r="AL3" t="s">
        <v>115</v>
      </c>
      <c r="AM3" t="s">
        <v>116</v>
      </c>
      <c r="AN3" t="s">
        <v>117</v>
      </c>
      <c r="AO3" t="s">
        <v>118</v>
      </c>
      <c r="AP3" t="s">
        <v>119</v>
      </c>
      <c r="AQ3" t="s">
        <v>74</v>
      </c>
      <c r="AR3" t="s">
        <v>120</v>
      </c>
      <c r="AS3" t="s">
        <v>121</v>
      </c>
      <c r="AT3" t="s">
        <v>122</v>
      </c>
      <c r="AU3">
        <v>2023</v>
      </c>
      <c r="AV3" t="s">
        <v>74</v>
      </c>
      <c r="AW3" t="s">
        <v>74</v>
      </c>
      <c r="AX3" t="s">
        <v>74</v>
      </c>
      <c r="AY3" t="s">
        <v>74</v>
      </c>
      <c r="AZ3" t="s">
        <v>74</v>
      </c>
      <c r="BA3" t="s">
        <v>74</v>
      </c>
      <c r="BB3" t="s">
        <v>74</v>
      </c>
      <c r="BC3" t="s">
        <v>74</v>
      </c>
      <c r="BD3" t="s">
        <v>74</v>
      </c>
      <c r="BE3" t="s">
        <v>123</v>
      </c>
      <c r="BF3" t="str">
        <f>HYPERLINK("http://dx.doi.org/10.1111/beer.12566","http://dx.doi.org/10.1111/beer.12566")</f>
        <v>http://dx.doi.org/10.1111/beer.12566</v>
      </c>
      <c r="BG3" t="s">
        <v>74</v>
      </c>
      <c r="BH3" t="s">
        <v>124</v>
      </c>
      <c r="BI3">
        <v>17</v>
      </c>
      <c r="BJ3" t="s">
        <v>125</v>
      </c>
      <c r="BK3" t="s">
        <v>126</v>
      </c>
      <c r="BL3" t="s">
        <v>127</v>
      </c>
      <c r="BM3" t="s">
        <v>128</v>
      </c>
      <c r="BN3" t="s">
        <v>74</v>
      </c>
      <c r="BO3" t="s">
        <v>129</v>
      </c>
      <c r="BP3" t="s">
        <v>74</v>
      </c>
      <c r="BQ3" t="s">
        <v>74</v>
      </c>
      <c r="BR3" t="s">
        <v>100</v>
      </c>
      <c r="BS3" t="s">
        <v>130</v>
      </c>
      <c r="BT3" t="str">
        <f>HYPERLINK("https%3A%2F%2Fwww.webofscience.com%2Fwos%2Fwoscc%2Ffull-record%2FWOS:001024172000001","View Full Record in Web of Science")</f>
        <v>View Full Record in Web of Science</v>
      </c>
    </row>
    <row r="4" spans="1:72" x14ac:dyDescent="0.25">
      <c r="A4" t="s">
        <v>72</v>
      </c>
      <c r="B4" t="s">
        <v>131</v>
      </c>
      <c r="C4" t="s">
        <v>74</v>
      </c>
      <c r="D4" t="s">
        <v>74</v>
      </c>
      <c r="E4" t="s">
        <v>74</v>
      </c>
      <c r="F4" t="s">
        <v>132</v>
      </c>
      <c r="G4" t="s">
        <v>74</v>
      </c>
      <c r="H4" t="s">
        <v>74</v>
      </c>
      <c r="I4" t="s">
        <v>133</v>
      </c>
      <c r="J4" t="s">
        <v>134</v>
      </c>
      <c r="K4" t="s">
        <v>74</v>
      </c>
      <c r="L4" t="s">
        <v>74</v>
      </c>
      <c r="M4" t="s">
        <v>78</v>
      </c>
      <c r="N4" t="s">
        <v>135</v>
      </c>
      <c r="O4" t="s">
        <v>74</v>
      </c>
      <c r="P4" t="s">
        <v>74</v>
      </c>
      <c r="Q4" t="s">
        <v>74</v>
      </c>
      <c r="R4" t="s">
        <v>74</v>
      </c>
      <c r="S4" t="s">
        <v>74</v>
      </c>
      <c r="T4" t="s">
        <v>136</v>
      </c>
      <c r="U4" t="s">
        <v>74</v>
      </c>
      <c r="V4" t="s">
        <v>137</v>
      </c>
      <c r="W4" t="s">
        <v>138</v>
      </c>
      <c r="X4" t="s">
        <v>139</v>
      </c>
      <c r="Y4" t="s">
        <v>140</v>
      </c>
      <c r="Z4" t="s">
        <v>141</v>
      </c>
      <c r="AA4" t="s">
        <v>142</v>
      </c>
      <c r="AB4" t="s">
        <v>143</v>
      </c>
      <c r="AC4" t="s">
        <v>74</v>
      </c>
      <c r="AD4" t="s">
        <v>74</v>
      </c>
      <c r="AE4" t="s">
        <v>74</v>
      </c>
      <c r="AF4" t="s">
        <v>74</v>
      </c>
      <c r="AG4">
        <v>20</v>
      </c>
      <c r="AH4">
        <v>0</v>
      </c>
      <c r="AI4">
        <v>0</v>
      </c>
      <c r="AJ4">
        <v>1</v>
      </c>
      <c r="AK4">
        <v>1</v>
      </c>
      <c r="AL4" t="s">
        <v>144</v>
      </c>
      <c r="AM4" t="s">
        <v>145</v>
      </c>
      <c r="AN4" t="s">
        <v>146</v>
      </c>
      <c r="AO4" t="s">
        <v>147</v>
      </c>
      <c r="AP4" t="s">
        <v>148</v>
      </c>
      <c r="AQ4" t="s">
        <v>74</v>
      </c>
      <c r="AR4" t="s">
        <v>149</v>
      </c>
      <c r="AS4" t="s">
        <v>150</v>
      </c>
      <c r="AT4" t="s">
        <v>151</v>
      </c>
      <c r="AU4">
        <v>2023</v>
      </c>
      <c r="AV4">
        <v>28</v>
      </c>
      <c r="AW4">
        <v>7</v>
      </c>
      <c r="AX4" t="s">
        <v>74</v>
      </c>
      <c r="AY4" t="s">
        <v>74</v>
      </c>
      <c r="AZ4" t="s">
        <v>74</v>
      </c>
      <c r="BA4" t="s">
        <v>74</v>
      </c>
      <c r="BB4">
        <v>2156</v>
      </c>
      <c r="BC4">
        <v>2171</v>
      </c>
      <c r="BD4" t="s">
        <v>74</v>
      </c>
      <c r="BE4" t="s">
        <v>152</v>
      </c>
      <c r="BF4" t="str">
        <f>HYPERLINK("http://dx.doi.org/10.46743/2160-3715/2023.6530","http://dx.doi.org/10.46743/2160-3715/2023.6530")</f>
        <v>http://dx.doi.org/10.46743/2160-3715/2023.6530</v>
      </c>
      <c r="BG4" t="s">
        <v>74</v>
      </c>
      <c r="BH4" t="s">
        <v>74</v>
      </c>
      <c r="BI4">
        <v>18</v>
      </c>
      <c r="BJ4" t="s">
        <v>153</v>
      </c>
      <c r="BK4" t="s">
        <v>98</v>
      </c>
      <c r="BL4" t="s">
        <v>154</v>
      </c>
      <c r="BM4" t="s">
        <v>155</v>
      </c>
      <c r="BN4" t="s">
        <v>74</v>
      </c>
      <c r="BO4" t="s">
        <v>156</v>
      </c>
      <c r="BP4" t="s">
        <v>74</v>
      </c>
      <c r="BQ4" t="s">
        <v>74</v>
      </c>
      <c r="BR4" t="s">
        <v>100</v>
      </c>
      <c r="BS4" t="s">
        <v>157</v>
      </c>
      <c r="BT4" t="str">
        <f>HYPERLINK("https%3A%2F%2Fwww.webofscience.com%2Fwos%2Fwoscc%2Ffull-record%2FWOS:001043840000003","View Full Record in Web of Science")</f>
        <v>View Full Record in Web of Science</v>
      </c>
    </row>
    <row r="5" spans="1:72" x14ac:dyDescent="0.25">
      <c r="A5" t="s">
        <v>72</v>
      </c>
      <c r="B5" t="s">
        <v>158</v>
      </c>
      <c r="C5" t="s">
        <v>74</v>
      </c>
      <c r="D5" t="s">
        <v>74</v>
      </c>
      <c r="E5" t="s">
        <v>74</v>
      </c>
      <c r="F5" t="s">
        <v>159</v>
      </c>
      <c r="G5" t="s">
        <v>74</v>
      </c>
      <c r="H5" t="s">
        <v>74</v>
      </c>
      <c r="I5" t="s">
        <v>160</v>
      </c>
      <c r="J5" t="s">
        <v>161</v>
      </c>
      <c r="K5" t="s">
        <v>74</v>
      </c>
      <c r="L5" t="s">
        <v>74</v>
      </c>
      <c r="M5" t="s">
        <v>78</v>
      </c>
      <c r="N5" t="s">
        <v>135</v>
      </c>
      <c r="O5" t="s">
        <v>74</v>
      </c>
      <c r="P5" t="s">
        <v>74</v>
      </c>
      <c r="Q5" t="s">
        <v>74</v>
      </c>
      <c r="R5" t="s">
        <v>74</v>
      </c>
      <c r="S5" t="s">
        <v>74</v>
      </c>
      <c r="T5" t="s">
        <v>74</v>
      </c>
      <c r="U5" t="s">
        <v>162</v>
      </c>
      <c r="V5" t="s">
        <v>163</v>
      </c>
      <c r="W5" t="s">
        <v>164</v>
      </c>
      <c r="X5" t="s">
        <v>165</v>
      </c>
      <c r="Y5" t="s">
        <v>166</v>
      </c>
      <c r="Z5" t="s">
        <v>167</v>
      </c>
      <c r="AA5" t="s">
        <v>168</v>
      </c>
      <c r="AB5" t="s">
        <v>169</v>
      </c>
      <c r="AC5" t="s">
        <v>74</v>
      </c>
      <c r="AD5" t="s">
        <v>74</v>
      </c>
      <c r="AE5" t="s">
        <v>74</v>
      </c>
      <c r="AF5" t="s">
        <v>74</v>
      </c>
      <c r="AG5">
        <v>75</v>
      </c>
      <c r="AH5">
        <v>0</v>
      </c>
      <c r="AI5">
        <v>0</v>
      </c>
      <c r="AJ5">
        <v>4</v>
      </c>
      <c r="AK5">
        <v>4</v>
      </c>
      <c r="AL5" t="s">
        <v>170</v>
      </c>
      <c r="AM5" t="s">
        <v>171</v>
      </c>
      <c r="AN5" t="s">
        <v>172</v>
      </c>
      <c r="AO5" t="s">
        <v>74</v>
      </c>
      <c r="AP5" t="s">
        <v>173</v>
      </c>
      <c r="AQ5" t="s">
        <v>74</v>
      </c>
      <c r="AR5" t="s">
        <v>174</v>
      </c>
      <c r="AS5" t="s">
        <v>175</v>
      </c>
      <c r="AT5" t="s">
        <v>176</v>
      </c>
      <c r="AU5">
        <v>2023</v>
      </c>
      <c r="AV5">
        <v>10</v>
      </c>
      <c r="AW5">
        <v>1</v>
      </c>
      <c r="AX5" t="s">
        <v>74</v>
      </c>
      <c r="AY5" t="s">
        <v>74</v>
      </c>
      <c r="AZ5" t="s">
        <v>74</v>
      </c>
      <c r="BA5" t="s">
        <v>74</v>
      </c>
      <c r="BB5" t="s">
        <v>74</v>
      </c>
      <c r="BC5" t="s">
        <v>74</v>
      </c>
      <c r="BD5">
        <v>324</v>
      </c>
      <c r="BE5" t="s">
        <v>177</v>
      </c>
      <c r="BF5" t="str">
        <f>HYPERLINK("http://dx.doi.org/10.1057/s41599-023-01833-5","http://dx.doi.org/10.1057/s41599-023-01833-5")</f>
        <v>http://dx.doi.org/10.1057/s41599-023-01833-5</v>
      </c>
      <c r="BG5" t="s">
        <v>74</v>
      </c>
      <c r="BH5" t="s">
        <v>74</v>
      </c>
      <c r="BI5">
        <v>10</v>
      </c>
      <c r="BJ5" t="s">
        <v>178</v>
      </c>
      <c r="BK5" t="s">
        <v>179</v>
      </c>
      <c r="BL5" t="s">
        <v>180</v>
      </c>
      <c r="BM5" t="s">
        <v>181</v>
      </c>
      <c r="BN5" t="s">
        <v>74</v>
      </c>
      <c r="BO5" t="s">
        <v>182</v>
      </c>
      <c r="BP5" t="s">
        <v>74</v>
      </c>
      <c r="BQ5" t="s">
        <v>74</v>
      </c>
      <c r="BR5" t="s">
        <v>100</v>
      </c>
      <c r="BS5" t="s">
        <v>183</v>
      </c>
      <c r="BT5" t="str">
        <f>HYPERLINK("https%3A%2F%2Fwww.webofscience.com%2Fwos%2Fwoscc%2Ffull-record%2FWOS:001009347500003","View Full Record in Web of Science")</f>
        <v>View Full Record in Web of Science</v>
      </c>
    </row>
    <row r="6" spans="1:72" x14ac:dyDescent="0.25">
      <c r="A6" t="s">
        <v>72</v>
      </c>
      <c r="B6" t="s">
        <v>184</v>
      </c>
      <c r="C6" t="s">
        <v>74</v>
      </c>
      <c r="D6" t="s">
        <v>74</v>
      </c>
      <c r="E6" t="s">
        <v>74</v>
      </c>
      <c r="F6" t="s">
        <v>185</v>
      </c>
      <c r="G6" t="s">
        <v>74</v>
      </c>
      <c r="H6" t="s">
        <v>74</v>
      </c>
      <c r="I6" t="s">
        <v>186</v>
      </c>
      <c r="J6" t="s">
        <v>187</v>
      </c>
      <c r="K6" t="s">
        <v>74</v>
      </c>
      <c r="L6" t="s">
        <v>74</v>
      </c>
      <c r="M6" t="s">
        <v>78</v>
      </c>
      <c r="N6" t="s">
        <v>135</v>
      </c>
      <c r="O6" t="s">
        <v>74</v>
      </c>
      <c r="P6" t="s">
        <v>74</v>
      </c>
      <c r="Q6" t="s">
        <v>74</v>
      </c>
      <c r="R6" t="s">
        <v>74</v>
      </c>
      <c r="S6" t="s">
        <v>74</v>
      </c>
      <c r="T6" t="s">
        <v>188</v>
      </c>
      <c r="U6" t="s">
        <v>74</v>
      </c>
      <c r="V6" t="s">
        <v>189</v>
      </c>
      <c r="W6" t="s">
        <v>190</v>
      </c>
      <c r="X6" t="s">
        <v>191</v>
      </c>
      <c r="Y6" t="s">
        <v>192</v>
      </c>
      <c r="Z6" t="s">
        <v>193</v>
      </c>
      <c r="AA6" t="s">
        <v>74</v>
      </c>
      <c r="AB6" t="s">
        <v>194</v>
      </c>
      <c r="AC6" t="s">
        <v>195</v>
      </c>
      <c r="AD6" t="s">
        <v>196</v>
      </c>
      <c r="AE6" t="s">
        <v>197</v>
      </c>
      <c r="AF6" t="s">
        <v>74</v>
      </c>
      <c r="AG6">
        <v>41</v>
      </c>
      <c r="AH6">
        <v>0</v>
      </c>
      <c r="AI6">
        <v>0</v>
      </c>
      <c r="AJ6">
        <v>0</v>
      </c>
      <c r="AK6">
        <v>0</v>
      </c>
      <c r="AL6" t="s">
        <v>198</v>
      </c>
      <c r="AM6" t="s">
        <v>199</v>
      </c>
      <c r="AN6" t="s">
        <v>200</v>
      </c>
      <c r="AO6" t="s">
        <v>201</v>
      </c>
      <c r="AP6" t="s">
        <v>74</v>
      </c>
      <c r="AQ6" t="s">
        <v>74</v>
      </c>
      <c r="AR6" t="s">
        <v>202</v>
      </c>
      <c r="AS6" t="s">
        <v>203</v>
      </c>
      <c r="AT6" t="s">
        <v>176</v>
      </c>
      <c r="AU6">
        <v>2023</v>
      </c>
      <c r="AV6">
        <v>9</v>
      </c>
      <c r="AW6">
        <v>1</v>
      </c>
      <c r="AX6" t="s">
        <v>74</v>
      </c>
      <c r="AY6" t="s">
        <v>74</v>
      </c>
      <c r="AZ6" t="s">
        <v>74</v>
      </c>
      <c r="BA6" t="s">
        <v>74</v>
      </c>
      <c r="BB6" t="s">
        <v>74</v>
      </c>
      <c r="BC6" t="s">
        <v>74</v>
      </c>
      <c r="BD6">
        <v>20220223</v>
      </c>
      <c r="BE6" t="s">
        <v>204</v>
      </c>
      <c r="BF6" t="str">
        <f>HYPERLINK("http://dx.doi.org/10.1515/opli-2022-0223","http://dx.doi.org/10.1515/opli-2022-0223")</f>
        <v>http://dx.doi.org/10.1515/opli-2022-0223</v>
      </c>
      <c r="BG6" t="s">
        <v>74</v>
      </c>
      <c r="BH6" t="s">
        <v>74</v>
      </c>
      <c r="BI6">
        <v>19</v>
      </c>
      <c r="BJ6" t="s">
        <v>205</v>
      </c>
      <c r="BK6" t="s">
        <v>98</v>
      </c>
      <c r="BL6" t="s">
        <v>205</v>
      </c>
      <c r="BM6" t="s">
        <v>206</v>
      </c>
      <c r="BN6" t="s">
        <v>74</v>
      </c>
      <c r="BO6" t="s">
        <v>182</v>
      </c>
      <c r="BP6" t="s">
        <v>74</v>
      </c>
      <c r="BQ6" t="s">
        <v>74</v>
      </c>
      <c r="BR6" t="s">
        <v>100</v>
      </c>
      <c r="BS6" t="s">
        <v>207</v>
      </c>
      <c r="BT6" t="str">
        <f>HYPERLINK("https%3A%2F%2Fwww.webofscience.com%2Fwos%2Fwoscc%2Ffull-record%2FWOS:001011222200001","View Full Record in Web of Science")</f>
        <v>View Full Record in Web of Science</v>
      </c>
    </row>
    <row r="7" spans="1:72" x14ac:dyDescent="0.25">
      <c r="A7" t="s">
        <v>72</v>
      </c>
      <c r="B7" t="s">
        <v>208</v>
      </c>
      <c r="C7" t="s">
        <v>74</v>
      </c>
      <c r="D7" t="s">
        <v>74</v>
      </c>
      <c r="E7" t="s">
        <v>74</v>
      </c>
      <c r="F7" t="s">
        <v>209</v>
      </c>
      <c r="G7" t="s">
        <v>74</v>
      </c>
      <c r="H7" t="s">
        <v>74</v>
      </c>
      <c r="I7" t="s">
        <v>210</v>
      </c>
      <c r="J7" t="s">
        <v>211</v>
      </c>
      <c r="K7" t="s">
        <v>74</v>
      </c>
      <c r="L7" t="s">
        <v>74</v>
      </c>
      <c r="M7" t="s">
        <v>78</v>
      </c>
      <c r="N7" t="s">
        <v>135</v>
      </c>
      <c r="O7" t="s">
        <v>74</v>
      </c>
      <c r="P7" t="s">
        <v>74</v>
      </c>
      <c r="Q7" t="s">
        <v>74</v>
      </c>
      <c r="R7" t="s">
        <v>74</v>
      </c>
      <c r="S7" t="s">
        <v>74</v>
      </c>
      <c r="T7" t="s">
        <v>212</v>
      </c>
      <c r="U7" t="s">
        <v>213</v>
      </c>
      <c r="V7" t="s">
        <v>214</v>
      </c>
      <c r="W7" t="s">
        <v>215</v>
      </c>
      <c r="X7" t="s">
        <v>216</v>
      </c>
      <c r="Y7" t="s">
        <v>217</v>
      </c>
      <c r="Z7" t="s">
        <v>218</v>
      </c>
      <c r="AA7" t="s">
        <v>219</v>
      </c>
      <c r="AB7" t="s">
        <v>220</v>
      </c>
      <c r="AC7" t="s">
        <v>221</v>
      </c>
      <c r="AD7" t="s">
        <v>222</v>
      </c>
      <c r="AE7" t="s">
        <v>223</v>
      </c>
      <c r="AF7" t="s">
        <v>74</v>
      </c>
      <c r="AG7">
        <v>85</v>
      </c>
      <c r="AH7">
        <v>1</v>
      </c>
      <c r="AI7">
        <v>1</v>
      </c>
      <c r="AJ7">
        <v>12</v>
      </c>
      <c r="AK7">
        <v>12</v>
      </c>
      <c r="AL7" t="s">
        <v>224</v>
      </c>
      <c r="AM7" t="s">
        <v>225</v>
      </c>
      <c r="AN7" t="s">
        <v>226</v>
      </c>
      <c r="AO7" t="s">
        <v>227</v>
      </c>
      <c r="AP7" t="s">
        <v>74</v>
      </c>
      <c r="AQ7" t="s">
        <v>74</v>
      </c>
      <c r="AR7" t="s">
        <v>211</v>
      </c>
      <c r="AS7" t="s">
        <v>228</v>
      </c>
      <c r="AT7" t="s">
        <v>229</v>
      </c>
      <c r="AU7">
        <v>2023</v>
      </c>
      <c r="AV7">
        <v>13</v>
      </c>
      <c r="AW7">
        <v>2</v>
      </c>
      <c r="AX7" t="s">
        <v>74</v>
      </c>
      <c r="AY7" t="s">
        <v>74</v>
      </c>
      <c r="AZ7" t="s">
        <v>74</v>
      </c>
      <c r="BA7" t="s">
        <v>74</v>
      </c>
      <c r="BB7" t="s">
        <v>74</v>
      </c>
      <c r="BC7" t="s">
        <v>74</v>
      </c>
      <c r="BD7">
        <v>2.1582440231181384E+16</v>
      </c>
      <c r="BE7" t="s">
        <v>230</v>
      </c>
      <c r="BF7" t="str">
        <f>HYPERLINK("http://dx.doi.org/10.1177/21582440231181384","http://dx.doi.org/10.1177/21582440231181384")</f>
        <v>http://dx.doi.org/10.1177/21582440231181384</v>
      </c>
      <c r="BG7" t="s">
        <v>74</v>
      </c>
      <c r="BH7" t="s">
        <v>74</v>
      </c>
      <c r="BI7">
        <v>16</v>
      </c>
      <c r="BJ7" t="s">
        <v>153</v>
      </c>
      <c r="BK7" t="s">
        <v>126</v>
      </c>
      <c r="BL7" t="s">
        <v>154</v>
      </c>
      <c r="BM7" t="s">
        <v>231</v>
      </c>
      <c r="BN7" t="s">
        <v>74</v>
      </c>
      <c r="BO7" t="s">
        <v>182</v>
      </c>
      <c r="BP7" t="s">
        <v>74</v>
      </c>
      <c r="BQ7" t="s">
        <v>74</v>
      </c>
      <c r="BR7" t="s">
        <v>100</v>
      </c>
      <c r="BS7" t="s">
        <v>232</v>
      </c>
      <c r="BT7" t="str">
        <f>HYPERLINK("https%3A%2F%2Fwww.webofscience.com%2Fwos%2Fwoscc%2Ffull-record%2FWOS:001018895600001","View Full Record in Web of Science")</f>
        <v>View Full Record in Web of Science</v>
      </c>
    </row>
    <row r="8" spans="1:72" x14ac:dyDescent="0.25">
      <c r="A8" t="s">
        <v>72</v>
      </c>
      <c r="B8" t="s">
        <v>233</v>
      </c>
      <c r="C8" t="s">
        <v>74</v>
      </c>
      <c r="D8" t="s">
        <v>74</v>
      </c>
      <c r="E8" t="s">
        <v>74</v>
      </c>
      <c r="F8" t="s">
        <v>234</v>
      </c>
      <c r="G8" t="s">
        <v>74</v>
      </c>
      <c r="H8" t="s">
        <v>74</v>
      </c>
      <c r="I8" t="s">
        <v>235</v>
      </c>
      <c r="J8" t="s">
        <v>236</v>
      </c>
      <c r="K8" t="s">
        <v>74</v>
      </c>
      <c r="L8" t="s">
        <v>74</v>
      </c>
      <c r="M8" t="s">
        <v>78</v>
      </c>
      <c r="N8" t="s">
        <v>135</v>
      </c>
      <c r="O8" t="s">
        <v>74</v>
      </c>
      <c r="P8" t="s">
        <v>74</v>
      </c>
      <c r="Q8" t="s">
        <v>74</v>
      </c>
      <c r="R8" t="s">
        <v>74</v>
      </c>
      <c r="S8" t="s">
        <v>74</v>
      </c>
      <c r="T8" t="s">
        <v>237</v>
      </c>
      <c r="U8" t="s">
        <v>238</v>
      </c>
      <c r="V8" t="s">
        <v>239</v>
      </c>
      <c r="W8" t="s">
        <v>240</v>
      </c>
      <c r="X8" t="s">
        <v>241</v>
      </c>
      <c r="Y8" t="s">
        <v>242</v>
      </c>
      <c r="Z8" t="s">
        <v>243</v>
      </c>
      <c r="AA8" t="s">
        <v>244</v>
      </c>
      <c r="AB8" t="s">
        <v>245</v>
      </c>
      <c r="AC8" t="s">
        <v>74</v>
      </c>
      <c r="AD8" t="s">
        <v>74</v>
      </c>
      <c r="AE8" t="s">
        <v>74</v>
      </c>
      <c r="AF8" t="s">
        <v>74</v>
      </c>
      <c r="AG8">
        <v>45</v>
      </c>
      <c r="AH8">
        <v>0</v>
      </c>
      <c r="AI8">
        <v>0</v>
      </c>
      <c r="AJ8">
        <v>12</v>
      </c>
      <c r="AK8">
        <v>12</v>
      </c>
      <c r="AL8" t="s">
        <v>246</v>
      </c>
      <c r="AM8" t="s">
        <v>199</v>
      </c>
      <c r="AN8" t="s">
        <v>247</v>
      </c>
      <c r="AO8" t="s">
        <v>248</v>
      </c>
      <c r="AP8" t="s">
        <v>249</v>
      </c>
      <c r="AQ8" t="s">
        <v>74</v>
      </c>
      <c r="AR8" t="s">
        <v>250</v>
      </c>
      <c r="AS8" t="s">
        <v>251</v>
      </c>
      <c r="AT8" t="s">
        <v>252</v>
      </c>
      <c r="AU8">
        <v>2023</v>
      </c>
      <c r="AV8">
        <v>13</v>
      </c>
      <c r="AW8">
        <v>1</v>
      </c>
      <c r="AX8" t="s">
        <v>74</v>
      </c>
      <c r="AY8" t="s">
        <v>74</v>
      </c>
      <c r="AZ8" t="s">
        <v>74</v>
      </c>
      <c r="BA8" t="s">
        <v>74</v>
      </c>
      <c r="BB8">
        <v>107</v>
      </c>
      <c r="BC8">
        <v>132</v>
      </c>
      <c r="BD8" t="s">
        <v>74</v>
      </c>
      <c r="BE8" t="s">
        <v>253</v>
      </c>
      <c r="BF8" t="str">
        <f>HYPERLINK("http://dx.doi.org/10.2478/bjes-2023-0006","http://dx.doi.org/10.2478/bjes-2023-0006")</f>
        <v>http://dx.doi.org/10.2478/bjes-2023-0006</v>
      </c>
      <c r="BG8" t="s">
        <v>74</v>
      </c>
      <c r="BH8" t="s">
        <v>74</v>
      </c>
      <c r="BI8">
        <v>26</v>
      </c>
      <c r="BJ8" t="s">
        <v>254</v>
      </c>
      <c r="BK8" t="s">
        <v>98</v>
      </c>
      <c r="BL8" t="s">
        <v>255</v>
      </c>
      <c r="BM8" t="s">
        <v>256</v>
      </c>
      <c r="BN8" t="s">
        <v>74</v>
      </c>
      <c r="BO8" t="s">
        <v>182</v>
      </c>
      <c r="BP8" t="s">
        <v>74</v>
      </c>
      <c r="BQ8" t="s">
        <v>74</v>
      </c>
      <c r="BR8" t="s">
        <v>100</v>
      </c>
      <c r="BS8" t="s">
        <v>257</v>
      </c>
      <c r="BT8" t="str">
        <f>HYPERLINK("https%3A%2F%2Fwww.webofscience.com%2Fwos%2Fwoscc%2Ffull-record%2FWOS:000994330900006","View Full Record in Web of Science")</f>
        <v>View Full Record in Web of Science</v>
      </c>
    </row>
    <row r="9" spans="1:72" x14ac:dyDescent="0.25">
      <c r="A9" t="s">
        <v>72</v>
      </c>
      <c r="B9" t="s">
        <v>258</v>
      </c>
      <c r="C9" t="s">
        <v>74</v>
      </c>
      <c r="D9" t="s">
        <v>74</v>
      </c>
      <c r="E9" t="s">
        <v>74</v>
      </c>
      <c r="F9" t="s">
        <v>259</v>
      </c>
      <c r="G9" t="s">
        <v>74</v>
      </c>
      <c r="H9" t="s">
        <v>74</v>
      </c>
      <c r="I9" t="s">
        <v>260</v>
      </c>
      <c r="J9" t="s">
        <v>261</v>
      </c>
      <c r="K9" t="s">
        <v>74</v>
      </c>
      <c r="L9" t="s">
        <v>74</v>
      </c>
      <c r="M9" t="s">
        <v>78</v>
      </c>
      <c r="N9" t="s">
        <v>135</v>
      </c>
      <c r="O9" t="s">
        <v>74</v>
      </c>
      <c r="P9" t="s">
        <v>74</v>
      </c>
      <c r="Q9" t="s">
        <v>74</v>
      </c>
      <c r="R9" t="s">
        <v>74</v>
      </c>
      <c r="S9" t="s">
        <v>74</v>
      </c>
      <c r="T9" t="s">
        <v>262</v>
      </c>
      <c r="U9" t="s">
        <v>74</v>
      </c>
      <c r="V9" t="s">
        <v>263</v>
      </c>
      <c r="W9" t="s">
        <v>264</v>
      </c>
      <c r="X9" t="s">
        <v>265</v>
      </c>
      <c r="Y9" t="s">
        <v>266</v>
      </c>
      <c r="Z9" t="s">
        <v>267</v>
      </c>
      <c r="AA9" t="s">
        <v>74</v>
      </c>
      <c r="AB9" t="s">
        <v>74</v>
      </c>
      <c r="AC9" t="s">
        <v>74</v>
      </c>
      <c r="AD9" t="s">
        <v>74</v>
      </c>
      <c r="AE9" t="s">
        <v>74</v>
      </c>
      <c r="AF9" t="s">
        <v>74</v>
      </c>
      <c r="AG9">
        <v>29</v>
      </c>
      <c r="AH9">
        <v>0</v>
      </c>
      <c r="AI9">
        <v>0</v>
      </c>
      <c r="AJ9">
        <v>0</v>
      </c>
      <c r="AK9">
        <v>0</v>
      </c>
      <c r="AL9" t="s">
        <v>87</v>
      </c>
      <c r="AM9" t="s">
        <v>88</v>
      </c>
      <c r="AN9" t="s">
        <v>89</v>
      </c>
      <c r="AO9" t="s">
        <v>268</v>
      </c>
      <c r="AP9" t="s">
        <v>269</v>
      </c>
      <c r="AQ9" t="s">
        <v>74</v>
      </c>
      <c r="AR9" t="s">
        <v>270</v>
      </c>
      <c r="AS9" t="s">
        <v>271</v>
      </c>
      <c r="AT9" t="s">
        <v>272</v>
      </c>
      <c r="AU9">
        <v>2023</v>
      </c>
      <c r="AV9">
        <v>29</v>
      </c>
      <c r="AW9">
        <v>3</v>
      </c>
      <c r="AX9" t="s">
        <v>74</v>
      </c>
      <c r="AY9" t="s">
        <v>74</v>
      </c>
      <c r="AZ9" t="s">
        <v>273</v>
      </c>
      <c r="BA9" t="s">
        <v>74</v>
      </c>
      <c r="BB9">
        <v>602</v>
      </c>
      <c r="BC9">
        <v>617</v>
      </c>
      <c r="BD9" t="s">
        <v>74</v>
      </c>
      <c r="BE9" t="s">
        <v>274</v>
      </c>
      <c r="BF9" t="str">
        <f>HYPERLINK("http://dx.doi.org/10.1080/13537121.2023.2206231","http://dx.doi.org/10.1080/13537121.2023.2206231")</f>
        <v>http://dx.doi.org/10.1080/13537121.2023.2206231</v>
      </c>
      <c r="BG9" t="s">
        <v>74</v>
      </c>
      <c r="BH9" t="s">
        <v>275</v>
      </c>
      <c r="BI9">
        <v>16</v>
      </c>
      <c r="BJ9" t="s">
        <v>276</v>
      </c>
      <c r="BK9" t="s">
        <v>126</v>
      </c>
      <c r="BL9" t="s">
        <v>276</v>
      </c>
      <c r="BM9" t="s">
        <v>277</v>
      </c>
      <c r="BN9" t="s">
        <v>74</v>
      </c>
      <c r="BO9" t="s">
        <v>278</v>
      </c>
      <c r="BP9" t="s">
        <v>74</v>
      </c>
      <c r="BQ9" t="s">
        <v>74</v>
      </c>
      <c r="BR9" t="s">
        <v>100</v>
      </c>
      <c r="BS9" t="s">
        <v>279</v>
      </c>
      <c r="BT9" t="str">
        <f>HYPERLINK("https%3A%2F%2Fwww.webofscience.com%2Fwos%2Fwoscc%2Ffull-record%2FWOS:000987940600001","View Full Record in Web of Science")</f>
        <v>View Full Record in Web of Science</v>
      </c>
    </row>
    <row r="10" spans="1:72" x14ac:dyDescent="0.25">
      <c r="A10" t="s">
        <v>72</v>
      </c>
      <c r="B10" t="s">
        <v>280</v>
      </c>
      <c r="C10" t="s">
        <v>74</v>
      </c>
      <c r="D10" t="s">
        <v>74</v>
      </c>
      <c r="E10" t="s">
        <v>74</v>
      </c>
      <c r="F10" t="s">
        <v>281</v>
      </c>
      <c r="G10" t="s">
        <v>74</v>
      </c>
      <c r="H10" t="s">
        <v>74</v>
      </c>
      <c r="I10" t="s">
        <v>282</v>
      </c>
      <c r="J10" t="s">
        <v>283</v>
      </c>
      <c r="K10" t="s">
        <v>74</v>
      </c>
      <c r="L10" t="s">
        <v>74</v>
      </c>
      <c r="M10" t="s">
        <v>78</v>
      </c>
      <c r="N10" t="s">
        <v>135</v>
      </c>
      <c r="O10" t="s">
        <v>74</v>
      </c>
      <c r="P10" t="s">
        <v>74</v>
      </c>
      <c r="Q10" t="s">
        <v>74</v>
      </c>
      <c r="R10" t="s">
        <v>74</v>
      </c>
      <c r="S10" t="s">
        <v>74</v>
      </c>
      <c r="T10" t="s">
        <v>284</v>
      </c>
      <c r="U10" t="s">
        <v>74</v>
      </c>
      <c r="V10" t="s">
        <v>285</v>
      </c>
      <c r="W10" t="s">
        <v>286</v>
      </c>
      <c r="X10" t="s">
        <v>287</v>
      </c>
      <c r="Y10" t="s">
        <v>288</v>
      </c>
      <c r="Z10" t="s">
        <v>289</v>
      </c>
      <c r="AA10" t="s">
        <v>74</v>
      </c>
      <c r="AB10" t="s">
        <v>74</v>
      </c>
      <c r="AC10" t="s">
        <v>290</v>
      </c>
      <c r="AD10" t="s">
        <v>291</v>
      </c>
      <c r="AE10" t="s">
        <v>292</v>
      </c>
      <c r="AF10" t="s">
        <v>74</v>
      </c>
      <c r="AG10">
        <v>24</v>
      </c>
      <c r="AH10">
        <v>0</v>
      </c>
      <c r="AI10">
        <v>0</v>
      </c>
      <c r="AJ10">
        <v>2</v>
      </c>
      <c r="AK10">
        <v>2</v>
      </c>
      <c r="AL10" t="s">
        <v>293</v>
      </c>
      <c r="AM10" t="s">
        <v>294</v>
      </c>
      <c r="AN10" t="s">
        <v>295</v>
      </c>
      <c r="AO10" t="s">
        <v>74</v>
      </c>
      <c r="AP10" t="s">
        <v>296</v>
      </c>
      <c r="AQ10" t="s">
        <v>74</v>
      </c>
      <c r="AR10" t="s">
        <v>297</v>
      </c>
      <c r="AS10" t="s">
        <v>298</v>
      </c>
      <c r="AT10" t="s">
        <v>299</v>
      </c>
      <c r="AU10">
        <v>2023</v>
      </c>
      <c r="AV10">
        <v>13</v>
      </c>
      <c r="AW10">
        <v>4</v>
      </c>
      <c r="AX10" t="s">
        <v>74</v>
      </c>
      <c r="AY10" t="s">
        <v>74</v>
      </c>
      <c r="AZ10" t="s">
        <v>74</v>
      </c>
      <c r="BA10" t="s">
        <v>74</v>
      </c>
      <c r="BB10" t="s">
        <v>74</v>
      </c>
      <c r="BC10" t="s">
        <v>74</v>
      </c>
      <c r="BD10">
        <v>359</v>
      </c>
      <c r="BE10" t="s">
        <v>300</v>
      </c>
      <c r="BF10" t="str">
        <f>HYPERLINK("http://dx.doi.org/10.3390/educsci13040359","http://dx.doi.org/10.3390/educsci13040359")</f>
        <v>http://dx.doi.org/10.3390/educsci13040359</v>
      </c>
      <c r="BG10" t="s">
        <v>74</v>
      </c>
      <c r="BH10" t="s">
        <v>74</v>
      </c>
      <c r="BI10">
        <v>12</v>
      </c>
      <c r="BJ10" t="s">
        <v>97</v>
      </c>
      <c r="BK10" t="s">
        <v>98</v>
      </c>
      <c r="BL10" t="s">
        <v>97</v>
      </c>
      <c r="BM10" t="s">
        <v>301</v>
      </c>
      <c r="BN10" t="s">
        <v>74</v>
      </c>
      <c r="BO10" t="s">
        <v>182</v>
      </c>
      <c r="BP10" t="s">
        <v>74</v>
      </c>
      <c r="BQ10" t="s">
        <v>74</v>
      </c>
      <c r="BR10" t="s">
        <v>100</v>
      </c>
      <c r="BS10" t="s">
        <v>302</v>
      </c>
      <c r="BT10" t="str">
        <f>HYPERLINK("https%3A%2F%2Fwww.webofscience.com%2Fwos%2Fwoscc%2Ffull-record%2FWOS:000979280300001","View Full Record in Web of Science")</f>
        <v>View Full Record in Web of Science</v>
      </c>
    </row>
    <row r="11" spans="1:72" x14ac:dyDescent="0.25">
      <c r="A11" t="s">
        <v>72</v>
      </c>
      <c r="B11" t="s">
        <v>303</v>
      </c>
      <c r="C11" t="s">
        <v>74</v>
      </c>
      <c r="D11" t="s">
        <v>74</v>
      </c>
      <c r="E11" t="s">
        <v>74</v>
      </c>
      <c r="F11" t="s">
        <v>304</v>
      </c>
      <c r="G11" t="s">
        <v>74</v>
      </c>
      <c r="H11" t="s">
        <v>74</v>
      </c>
      <c r="I11" t="s">
        <v>305</v>
      </c>
      <c r="J11" t="s">
        <v>283</v>
      </c>
      <c r="K11" t="s">
        <v>74</v>
      </c>
      <c r="L11" t="s">
        <v>74</v>
      </c>
      <c r="M11" t="s">
        <v>78</v>
      </c>
      <c r="N11" t="s">
        <v>135</v>
      </c>
      <c r="O11" t="s">
        <v>74</v>
      </c>
      <c r="P11" t="s">
        <v>74</v>
      </c>
      <c r="Q11" t="s">
        <v>74</v>
      </c>
      <c r="R11" t="s">
        <v>74</v>
      </c>
      <c r="S11" t="s">
        <v>74</v>
      </c>
      <c r="T11" t="s">
        <v>306</v>
      </c>
      <c r="U11" t="s">
        <v>307</v>
      </c>
      <c r="V11" t="s">
        <v>308</v>
      </c>
      <c r="W11" t="s">
        <v>309</v>
      </c>
      <c r="X11" t="s">
        <v>310</v>
      </c>
      <c r="Y11" t="s">
        <v>311</v>
      </c>
      <c r="Z11" t="s">
        <v>312</v>
      </c>
      <c r="AA11" t="s">
        <v>74</v>
      </c>
      <c r="AB11" t="s">
        <v>313</v>
      </c>
      <c r="AC11" t="s">
        <v>314</v>
      </c>
      <c r="AD11" t="s">
        <v>315</v>
      </c>
      <c r="AE11" t="s">
        <v>316</v>
      </c>
      <c r="AF11" t="s">
        <v>74</v>
      </c>
      <c r="AG11">
        <v>17</v>
      </c>
      <c r="AH11">
        <v>0</v>
      </c>
      <c r="AI11">
        <v>0</v>
      </c>
      <c r="AJ11">
        <v>1</v>
      </c>
      <c r="AK11">
        <v>2</v>
      </c>
      <c r="AL11" t="s">
        <v>293</v>
      </c>
      <c r="AM11" t="s">
        <v>294</v>
      </c>
      <c r="AN11" t="s">
        <v>295</v>
      </c>
      <c r="AO11" t="s">
        <v>74</v>
      </c>
      <c r="AP11" t="s">
        <v>296</v>
      </c>
      <c r="AQ11" t="s">
        <v>74</v>
      </c>
      <c r="AR11" t="s">
        <v>297</v>
      </c>
      <c r="AS11" t="s">
        <v>298</v>
      </c>
      <c r="AT11" t="s">
        <v>317</v>
      </c>
      <c r="AU11">
        <v>2023</v>
      </c>
      <c r="AV11">
        <v>13</v>
      </c>
      <c r="AW11">
        <v>2</v>
      </c>
      <c r="AX11" t="s">
        <v>74</v>
      </c>
      <c r="AY11" t="s">
        <v>74</v>
      </c>
      <c r="AZ11" t="s">
        <v>74</v>
      </c>
      <c r="BA11" t="s">
        <v>74</v>
      </c>
      <c r="BB11" t="s">
        <v>74</v>
      </c>
      <c r="BC11" t="s">
        <v>74</v>
      </c>
      <c r="BD11">
        <v>152</v>
      </c>
      <c r="BE11" t="s">
        <v>318</v>
      </c>
      <c r="BF11" t="str">
        <f>HYPERLINK("http://dx.doi.org/10.3390/educsci13020152","http://dx.doi.org/10.3390/educsci13020152")</f>
        <v>http://dx.doi.org/10.3390/educsci13020152</v>
      </c>
      <c r="BG11" t="s">
        <v>74</v>
      </c>
      <c r="BH11" t="s">
        <v>74</v>
      </c>
      <c r="BI11">
        <v>14</v>
      </c>
      <c r="BJ11" t="s">
        <v>97</v>
      </c>
      <c r="BK11" t="s">
        <v>98</v>
      </c>
      <c r="BL11" t="s">
        <v>97</v>
      </c>
      <c r="BM11" t="s">
        <v>319</v>
      </c>
      <c r="BN11" t="s">
        <v>74</v>
      </c>
      <c r="BO11" t="s">
        <v>320</v>
      </c>
      <c r="BP11" t="s">
        <v>74</v>
      </c>
      <c r="BQ11" t="s">
        <v>74</v>
      </c>
      <c r="BR11" t="s">
        <v>100</v>
      </c>
      <c r="BS11" t="s">
        <v>321</v>
      </c>
      <c r="BT11" t="str">
        <f>HYPERLINK("https%3A%2F%2Fwww.webofscience.com%2Fwos%2Fwoscc%2Ffull-record%2FWOS:000939278400001","View Full Record in Web of Science")</f>
        <v>View Full Record in Web of Science</v>
      </c>
    </row>
    <row r="12" spans="1:72" x14ac:dyDescent="0.25">
      <c r="A12" t="s">
        <v>72</v>
      </c>
      <c r="B12" t="s">
        <v>322</v>
      </c>
      <c r="C12" t="s">
        <v>74</v>
      </c>
      <c r="D12" t="s">
        <v>74</v>
      </c>
      <c r="E12" t="s">
        <v>74</v>
      </c>
      <c r="F12" t="s">
        <v>323</v>
      </c>
      <c r="G12" t="s">
        <v>74</v>
      </c>
      <c r="H12" t="s">
        <v>74</v>
      </c>
      <c r="I12" t="s">
        <v>324</v>
      </c>
      <c r="J12" t="s">
        <v>325</v>
      </c>
      <c r="K12" t="s">
        <v>74</v>
      </c>
      <c r="L12" t="s">
        <v>74</v>
      </c>
      <c r="M12" t="s">
        <v>78</v>
      </c>
      <c r="N12" t="s">
        <v>135</v>
      </c>
      <c r="O12" t="s">
        <v>74</v>
      </c>
      <c r="P12" t="s">
        <v>74</v>
      </c>
      <c r="Q12" t="s">
        <v>74</v>
      </c>
      <c r="R12" t="s">
        <v>74</v>
      </c>
      <c r="S12" t="s">
        <v>74</v>
      </c>
      <c r="T12" t="s">
        <v>326</v>
      </c>
      <c r="U12" t="s">
        <v>74</v>
      </c>
      <c r="V12" t="s">
        <v>327</v>
      </c>
      <c r="W12" t="s">
        <v>328</v>
      </c>
      <c r="X12" t="s">
        <v>329</v>
      </c>
      <c r="Y12" t="s">
        <v>330</v>
      </c>
      <c r="Z12" t="s">
        <v>331</v>
      </c>
      <c r="AA12" t="s">
        <v>74</v>
      </c>
      <c r="AB12" t="s">
        <v>74</v>
      </c>
      <c r="AC12" t="s">
        <v>74</v>
      </c>
      <c r="AD12" t="s">
        <v>74</v>
      </c>
      <c r="AE12" t="s">
        <v>74</v>
      </c>
      <c r="AF12" t="s">
        <v>74</v>
      </c>
      <c r="AG12">
        <v>24</v>
      </c>
      <c r="AH12">
        <v>0</v>
      </c>
      <c r="AI12">
        <v>0</v>
      </c>
      <c r="AJ12">
        <v>0</v>
      </c>
      <c r="AK12">
        <v>0</v>
      </c>
      <c r="AL12" t="s">
        <v>332</v>
      </c>
      <c r="AM12" t="s">
        <v>333</v>
      </c>
      <c r="AN12" t="s">
        <v>334</v>
      </c>
      <c r="AO12" t="s">
        <v>74</v>
      </c>
      <c r="AP12" t="s">
        <v>335</v>
      </c>
      <c r="AQ12" t="s">
        <v>74</v>
      </c>
      <c r="AR12" t="s">
        <v>336</v>
      </c>
      <c r="AS12" t="s">
        <v>337</v>
      </c>
      <c r="AT12" t="s">
        <v>74</v>
      </c>
      <c r="AU12">
        <v>2023</v>
      </c>
      <c r="AV12">
        <v>14</v>
      </c>
      <c r="AW12">
        <v>1</v>
      </c>
      <c r="AX12" t="s">
        <v>74</v>
      </c>
      <c r="AY12" t="s">
        <v>74</v>
      </c>
      <c r="AZ12" t="s">
        <v>74</v>
      </c>
      <c r="BA12" t="s">
        <v>74</v>
      </c>
      <c r="BB12">
        <v>381</v>
      </c>
      <c r="BC12">
        <v>399</v>
      </c>
      <c r="BD12" t="s">
        <v>74</v>
      </c>
      <c r="BE12" t="s">
        <v>74</v>
      </c>
      <c r="BF12" t="s">
        <v>74</v>
      </c>
      <c r="BG12" t="s">
        <v>74</v>
      </c>
      <c r="BH12" t="s">
        <v>74</v>
      </c>
      <c r="BI12">
        <v>19</v>
      </c>
      <c r="BJ12" t="s">
        <v>153</v>
      </c>
      <c r="BK12" t="s">
        <v>98</v>
      </c>
      <c r="BL12" t="s">
        <v>154</v>
      </c>
      <c r="BM12" t="s">
        <v>338</v>
      </c>
      <c r="BN12" t="s">
        <v>74</v>
      </c>
      <c r="BO12" t="s">
        <v>74</v>
      </c>
      <c r="BP12" t="s">
        <v>74</v>
      </c>
      <c r="BQ12" t="s">
        <v>74</v>
      </c>
      <c r="BR12" t="s">
        <v>100</v>
      </c>
      <c r="BS12" t="s">
        <v>339</v>
      </c>
      <c r="BT12" t="str">
        <f>HYPERLINK("https%3A%2F%2Fwww.webofscience.com%2Fwos%2Fwoscc%2Ffull-record%2FWOS:001023716600024","View Full Record in Web of Science")</f>
        <v>View Full Record in Web of Science</v>
      </c>
    </row>
    <row r="13" spans="1:72" x14ac:dyDescent="0.25">
      <c r="A13" t="s">
        <v>72</v>
      </c>
      <c r="B13" t="s">
        <v>340</v>
      </c>
      <c r="C13" t="s">
        <v>74</v>
      </c>
      <c r="D13" t="s">
        <v>74</v>
      </c>
      <c r="E13" t="s">
        <v>74</v>
      </c>
      <c r="F13" t="s">
        <v>341</v>
      </c>
      <c r="G13" t="s">
        <v>74</v>
      </c>
      <c r="H13" t="s">
        <v>74</v>
      </c>
      <c r="I13" t="s">
        <v>342</v>
      </c>
      <c r="J13" t="s">
        <v>343</v>
      </c>
      <c r="K13" t="s">
        <v>74</v>
      </c>
      <c r="L13" t="s">
        <v>74</v>
      </c>
      <c r="M13" t="s">
        <v>78</v>
      </c>
      <c r="N13" t="s">
        <v>135</v>
      </c>
      <c r="O13" t="s">
        <v>74</v>
      </c>
      <c r="P13" t="s">
        <v>74</v>
      </c>
      <c r="Q13" t="s">
        <v>74</v>
      </c>
      <c r="R13" t="s">
        <v>74</v>
      </c>
      <c r="S13" t="s">
        <v>74</v>
      </c>
      <c r="T13" t="s">
        <v>344</v>
      </c>
      <c r="U13" t="s">
        <v>345</v>
      </c>
      <c r="V13" t="s">
        <v>346</v>
      </c>
      <c r="W13" t="s">
        <v>347</v>
      </c>
      <c r="X13" t="s">
        <v>348</v>
      </c>
      <c r="Y13" t="s">
        <v>349</v>
      </c>
      <c r="Z13" t="s">
        <v>350</v>
      </c>
      <c r="AA13" t="s">
        <v>351</v>
      </c>
      <c r="AB13" t="s">
        <v>352</v>
      </c>
      <c r="AC13" t="s">
        <v>74</v>
      </c>
      <c r="AD13" t="s">
        <v>74</v>
      </c>
      <c r="AE13" t="s">
        <v>74</v>
      </c>
      <c r="AF13" t="s">
        <v>74</v>
      </c>
      <c r="AG13">
        <v>90</v>
      </c>
      <c r="AH13">
        <v>0</v>
      </c>
      <c r="AI13">
        <v>0</v>
      </c>
      <c r="AJ13">
        <v>12</v>
      </c>
      <c r="AK13">
        <v>26</v>
      </c>
      <c r="AL13" t="s">
        <v>293</v>
      </c>
      <c r="AM13" t="s">
        <v>294</v>
      </c>
      <c r="AN13" t="s">
        <v>295</v>
      </c>
      <c r="AO13" t="s">
        <v>74</v>
      </c>
      <c r="AP13" t="s">
        <v>353</v>
      </c>
      <c r="AQ13" t="s">
        <v>74</v>
      </c>
      <c r="AR13" t="s">
        <v>354</v>
      </c>
      <c r="AS13" t="s">
        <v>355</v>
      </c>
      <c r="AT13" t="s">
        <v>356</v>
      </c>
      <c r="AU13">
        <v>2023</v>
      </c>
      <c r="AV13">
        <v>20</v>
      </c>
      <c r="AW13">
        <v>1</v>
      </c>
      <c r="AX13" t="s">
        <v>74</v>
      </c>
      <c r="AY13" t="s">
        <v>74</v>
      </c>
      <c r="AZ13" t="s">
        <v>74</v>
      </c>
      <c r="BA13" t="s">
        <v>74</v>
      </c>
      <c r="BB13" t="s">
        <v>74</v>
      </c>
      <c r="BC13" t="s">
        <v>74</v>
      </c>
      <c r="BD13">
        <v>464</v>
      </c>
      <c r="BE13" t="s">
        <v>357</v>
      </c>
      <c r="BF13" t="str">
        <f>HYPERLINK("http://dx.doi.org/10.3390/ijerph20010464","http://dx.doi.org/10.3390/ijerph20010464")</f>
        <v>http://dx.doi.org/10.3390/ijerph20010464</v>
      </c>
      <c r="BG13" t="s">
        <v>74</v>
      </c>
      <c r="BH13" t="s">
        <v>74</v>
      </c>
      <c r="BI13">
        <v>17</v>
      </c>
      <c r="BJ13" t="s">
        <v>358</v>
      </c>
      <c r="BK13" t="s">
        <v>359</v>
      </c>
      <c r="BL13" t="s">
        <v>360</v>
      </c>
      <c r="BM13" t="s">
        <v>361</v>
      </c>
      <c r="BN13">
        <v>36612785</v>
      </c>
      <c r="BO13" t="s">
        <v>320</v>
      </c>
      <c r="BP13" t="s">
        <v>74</v>
      </c>
      <c r="BQ13" t="s">
        <v>74</v>
      </c>
      <c r="BR13" t="s">
        <v>100</v>
      </c>
      <c r="BS13" t="s">
        <v>362</v>
      </c>
      <c r="BT13" t="str">
        <f>HYPERLINK("https%3A%2F%2Fwww.webofscience.com%2Fwos%2Fwoscc%2Ffull-record%2FWOS:000909290400001","View Full Record in Web of Science")</f>
        <v>View Full Record in Web of Science</v>
      </c>
    </row>
    <row r="14" spans="1:72" x14ac:dyDescent="0.25">
      <c r="A14" t="s">
        <v>72</v>
      </c>
      <c r="B14" t="s">
        <v>363</v>
      </c>
      <c r="C14" t="s">
        <v>74</v>
      </c>
      <c r="D14" t="s">
        <v>74</v>
      </c>
      <c r="E14" t="s">
        <v>74</v>
      </c>
      <c r="F14" t="s">
        <v>364</v>
      </c>
      <c r="G14" t="s">
        <v>74</v>
      </c>
      <c r="H14" t="s">
        <v>74</v>
      </c>
      <c r="I14" t="s">
        <v>365</v>
      </c>
      <c r="J14" t="s">
        <v>366</v>
      </c>
      <c r="K14" t="s">
        <v>74</v>
      </c>
      <c r="L14" t="s">
        <v>74</v>
      </c>
      <c r="M14" t="s">
        <v>78</v>
      </c>
      <c r="N14" t="s">
        <v>135</v>
      </c>
      <c r="O14" t="s">
        <v>74</v>
      </c>
      <c r="P14" t="s">
        <v>74</v>
      </c>
      <c r="Q14" t="s">
        <v>74</v>
      </c>
      <c r="R14" t="s">
        <v>74</v>
      </c>
      <c r="S14" t="s">
        <v>74</v>
      </c>
      <c r="T14" t="s">
        <v>367</v>
      </c>
      <c r="U14" t="s">
        <v>368</v>
      </c>
      <c r="V14" t="s">
        <v>369</v>
      </c>
      <c r="W14" t="s">
        <v>370</v>
      </c>
      <c r="X14" t="s">
        <v>371</v>
      </c>
      <c r="Y14" t="s">
        <v>372</v>
      </c>
      <c r="Z14" t="s">
        <v>373</v>
      </c>
      <c r="AA14" t="s">
        <v>74</v>
      </c>
      <c r="AB14" t="s">
        <v>74</v>
      </c>
      <c r="AC14" t="s">
        <v>374</v>
      </c>
      <c r="AD14" t="s">
        <v>375</v>
      </c>
      <c r="AE14" t="s">
        <v>376</v>
      </c>
      <c r="AF14" t="s">
        <v>74</v>
      </c>
      <c r="AG14">
        <v>59</v>
      </c>
      <c r="AH14">
        <v>0</v>
      </c>
      <c r="AI14">
        <v>0</v>
      </c>
      <c r="AJ14">
        <v>9</v>
      </c>
      <c r="AK14">
        <v>14</v>
      </c>
      <c r="AL14" t="s">
        <v>377</v>
      </c>
      <c r="AM14" t="s">
        <v>378</v>
      </c>
      <c r="AN14" t="s">
        <v>379</v>
      </c>
      <c r="AO14" t="s">
        <v>74</v>
      </c>
      <c r="AP14" t="s">
        <v>380</v>
      </c>
      <c r="AQ14" t="s">
        <v>74</v>
      </c>
      <c r="AR14" t="s">
        <v>381</v>
      </c>
      <c r="AS14" t="s">
        <v>382</v>
      </c>
      <c r="AT14" t="s">
        <v>383</v>
      </c>
      <c r="AU14">
        <v>2022</v>
      </c>
      <c r="AV14">
        <v>7</v>
      </c>
      <c r="AW14" t="s">
        <v>74</v>
      </c>
      <c r="AX14" t="s">
        <v>74</v>
      </c>
      <c r="AY14" t="s">
        <v>74</v>
      </c>
      <c r="AZ14" t="s">
        <v>74</v>
      </c>
      <c r="BA14" t="s">
        <v>74</v>
      </c>
      <c r="BB14" t="s">
        <v>74</v>
      </c>
      <c r="BC14" t="s">
        <v>74</v>
      </c>
      <c r="BD14">
        <v>1006026</v>
      </c>
      <c r="BE14" t="s">
        <v>384</v>
      </c>
      <c r="BF14" t="str">
        <f>HYPERLINK("http://dx.doi.org/10.3389/feduc.2022.1006026","http://dx.doi.org/10.3389/feduc.2022.1006026")</f>
        <v>http://dx.doi.org/10.3389/feduc.2022.1006026</v>
      </c>
      <c r="BG14" t="s">
        <v>74</v>
      </c>
      <c r="BH14" t="s">
        <v>74</v>
      </c>
      <c r="BI14">
        <v>15</v>
      </c>
      <c r="BJ14" t="s">
        <v>97</v>
      </c>
      <c r="BK14" t="s">
        <v>98</v>
      </c>
      <c r="BL14" t="s">
        <v>97</v>
      </c>
      <c r="BM14" t="s">
        <v>385</v>
      </c>
      <c r="BN14" t="s">
        <v>74</v>
      </c>
      <c r="BO14" t="s">
        <v>182</v>
      </c>
      <c r="BP14" t="s">
        <v>74</v>
      </c>
      <c r="BQ14" t="s">
        <v>74</v>
      </c>
      <c r="BR14" t="s">
        <v>100</v>
      </c>
      <c r="BS14" t="s">
        <v>386</v>
      </c>
      <c r="BT14" t="str">
        <f>HYPERLINK("https%3A%2F%2Fwww.webofscience.com%2Fwos%2Fwoscc%2Ffull-record%2FWOS:000900471300001","View Full Record in Web of Science")</f>
        <v>View Full Record in Web of Science</v>
      </c>
    </row>
    <row r="15" spans="1:72" x14ac:dyDescent="0.25">
      <c r="A15" t="s">
        <v>72</v>
      </c>
      <c r="B15" t="s">
        <v>387</v>
      </c>
      <c r="C15" t="s">
        <v>74</v>
      </c>
      <c r="D15" t="s">
        <v>74</v>
      </c>
      <c r="E15" t="s">
        <v>74</v>
      </c>
      <c r="F15" t="s">
        <v>388</v>
      </c>
      <c r="G15" t="s">
        <v>74</v>
      </c>
      <c r="H15" t="s">
        <v>74</v>
      </c>
      <c r="I15" t="s">
        <v>389</v>
      </c>
      <c r="J15" t="s">
        <v>390</v>
      </c>
      <c r="K15" t="s">
        <v>74</v>
      </c>
      <c r="L15" t="s">
        <v>74</v>
      </c>
      <c r="M15" t="s">
        <v>78</v>
      </c>
      <c r="N15" t="s">
        <v>135</v>
      </c>
      <c r="O15" t="s">
        <v>74</v>
      </c>
      <c r="P15" t="s">
        <v>74</v>
      </c>
      <c r="Q15" t="s">
        <v>74</v>
      </c>
      <c r="R15" t="s">
        <v>74</v>
      </c>
      <c r="S15" t="s">
        <v>74</v>
      </c>
      <c r="T15" t="s">
        <v>391</v>
      </c>
      <c r="U15" t="s">
        <v>392</v>
      </c>
      <c r="V15" t="s">
        <v>393</v>
      </c>
      <c r="W15" t="s">
        <v>394</v>
      </c>
      <c r="X15" t="s">
        <v>395</v>
      </c>
      <c r="Y15" t="s">
        <v>396</v>
      </c>
      <c r="Z15" t="s">
        <v>397</v>
      </c>
      <c r="AA15" t="s">
        <v>219</v>
      </c>
      <c r="AB15" t="s">
        <v>398</v>
      </c>
      <c r="AC15" t="s">
        <v>399</v>
      </c>
      <c r="AD15" t="s">
        <v>400</v>
      </c>
      <c r="AE15" t="s">
        <v>401</v>
      </c>
      <c r="AF15" t="s">
        <v>74</v>
      </c>
      <c r="AG15">
        <v>64</v>
      </c>
      <c r="AH15">
        <v>0</v>
      </c>
      <c r="AI15">
        <v>0</v>
      </c>
      <c r="AJ15">
        <v>1</v>
      </c>
      <c r="AK15">
        <v>4</v>
      </c>
      <c r="AL15" t="s">
        <v>293</v>
      </c>
      <c r="AM15" t="s">
        <v>294</v>
      </c>
      <c r="AN15" t="s">
        <v>295</v>
      </c>
      <c r="AO15" t="s">
        <v>74</v>
      </c>
      <c r="AP15" t="s">
        <v>402</v>
      </c>
      <c r="AQ15" t="s">
        <v>74</v>
      </c>
      <c r="AR15" t="s">
        <v>403</v>
      </c>
      <c r="AS15" t="s">
        <v>404</v>
      </c>
      <c r="AT15" t="s">
        <v>405</v>
      </c>
      <c r="AU15">
        <v>2022</v>
      </c>
      <c r="AV15">
        <v>11</v>
      </c>
      <c r="AW15">
        <v>11</v>
      </c>
      <c r="AX15" t="s">
        <v>74</v>
      </c>
      <c r="AY15" t="s">
        <v>74</v>
      </c>
      <c r="AZ15" t="s">
        <v>74</v>
      </c>
      <c r="BA15" t="s">
        <v>74</v>
      </c>
      <c r="BB15" t="s">
        <v>74</v>
      </c>
      <c r="BC15" t="s">
        <v>74</v>
      </c>
      <c r="BD15">
        <v>523</v>
      </c>
      <c r="BE15" t="s">
        <v>406</v>
      </c>
      <c r="BF15" t="str">
        <f>HYPERLINK("http://dx.doi.org/10.3390/socsci11110523","http://dx.doi.org/10.3390/socsci11110523")</f>
        <v>http://dx.doi.org/10.3390/socsci11110523</v>
      </c>
      <c r="BG15" t="s">
        <v>74</v>
      </c>
      <c r="BH15" t="s">
        <v>74</v>
      </c>
      <c r="BI15">
        <v>18</v>
      </c>
      <c r="BJ15" t="s">
        <v>153</v>
      </c>
      <c r="BK15" t="s">
        <v>98</v>
      </c>
      <c r="BL15" t="s">
        <v>154</v>
      </c>
      <c r="BM15" t="s">
        <v>407</v>
      </c>
      <c r="BN15" t="s">
        <v>74</v>
      </c>
      <c r="BO15" t="s">
        <v>182</v>
      </c>
      <c r="BP15" t="s">
        <v>74</v>
      </c>
      <c r="BQ15" t="s">
        <v>74</v>
      </c>
      <c r="BR15" t="s">
        <v>100</v>
      </c>
      <c r="BS15" t="s">
        <v>408</v>
      </c>
      <c r="BT15" t="str">
        <f>HYPERLINK("https%3A%2F%2Fwww.webofscience.com%2Fwos%2Fwoscc%2Ffull-record%2FWOS:000895113500001","View Full Record in Web of Science")</f>
        <v>View Full Record in Web of Science</v>
      </c>
    </row>
    <row r="16" spans="1:72" x14ac:dyDescent="0.25">
      <c r="A16" t="s">
        <v>72</v>
      </c>
      <c r="B16" t="s">
        <v>409</v>
      </c>
      <c r="C16" t="s">
        <v>74</v>
      </c>
      <c r="D16" t="s">
        <v>74</v>
      </c>
      <c r="E16" t="s">
        <v>74</v>
      </c>
      <c r="F16" t="s">
        <v>410</v>
      </c>
      <c r="G16" t="s">
        <v>74</v>
      </c>
      <c r="H16" t="s">
        <v>74</v>
      </c>
      <c r="I16" t="s">
        <v>411</v>
      </c>
      <c r="J16" t="s">
        <v>412</v>
      </c>
      <c r="K16" t="s">
        <v>74</v>
      </c>
      <c r="L16" t="s">
        <v>74</v>
      </c>
      <c r="M16" t="s">
        <v>78</v>
      </c>
      <c r="N16" t="s">
        <v>135</v>
      </c>
      <c r="O16" t="s">
        <v>74</v>
      </c>
      <c r="P16" t="s">
        <v>74</v>
      </c>
      <c r="Q16" t="s">
        <v>74</v>
      </c>
      <c r="R16" t="s">
        <v>74</v>
      </c>
      <c r="S16" t="s">
        <v>74</v>
      </c>
      <c r="T16" t="s">
        <v>413</v>
      </c>
      <c r="U16" t="s">
        <v>414</v>
      </c>
      <c r="V16" t="s">
        <v>415</v>
      </c>
      <c r="W16" t="s">
        <v>416</v>
      </c>
      <c r="X16" t="s">
        <v>417</v>
      </c>
      <c r="Y16" t="s">
        <v>418</v>
      </c>
      <c r="Z16" t="s">
        <v>419</v>
      </c>
      <c r="AA16" t="s">
        <v>420</v>
      </c>
      <c r="AB16" t="s">
        <v>421</v>
      </c>
      <c r="AC16" t="s">
        <v>74</v>
      </c>
      <c r="AD16" t="s">
        <v>74</v>
      </c>
      <c r="AE16" t="s">
        <v>74</v>
      </c>
      <c r="AF16" t="s">
        <v>74</v>
      </c>
      <c r="AG16">
        <v>47</v>
      </c>
      <c r="AH16">
        <v>2</v>
      </c>
      <c r="AI16">
        <v>2</v>
      </c>
      <c r="AJ16">
        <v>0</v>
      </c>
      <c r="AK16">
        <v>3</v>
      </c>
      <c r="AL16" t="s">
        <v>377</v>
      </c>
      <c r="AM16" t="s">
        <v>378</v>
      </c>
      <c r="AN16" t="s">
        <v>379</v>
      </c>
      <c r="AO16" t="s">
        <v>74</v>
      </c>
      <c r="AP16" t="s">
        <v>422</v>
      </c>
      <c r="AQ16" t="s">
        <v>74</v>
      </c>
      <c r="AR16" t="s">
        <v>423</v>
      </c>
      <c r="AS16" t="s">
        <v>424</v>
      </c>
      <c r="AT16" t="s">
        <v>425</v>
      </c>
      <c r="AU16">
        <v>2022</v>
      </c>
      <c r="AV16">
        <v>10</v>
      </c>
      <c r="AW16" t="s">
        <v>74</v>
      </c>
      <c r="AX16" t="s">
        <v>74</v>
      </c>
      <c r="AY16" t="s">
        <v>74</v>
      </c>
      <c r="AZ16" t="s">
        <v>74</v>
      </c>
      <c r="BA16" t="s">
        <v>74</v>
      </c>
      <c r="BB16" t="s">
        <v>74</v>
      </c>
      <c r="BC16" t="s">
        <v>74</v>
      </c>
      <c r="BD16">
        <v>1000161</v>
      </c>
      <c r="BE16" t="s">
        <v>426</v>
      </c>
      <c r="BF16" t="str">
        <f>HYPERLINK("http://dx.doi.org/10.3389/fpubh.2022.1000161","http://dx.doi.org/10.3389/fpubh.2022.1000161")</f>
        <v>http://dx.doi.org/10.3389/fpubh.2022.1000161</v>
      </c>
      <c r="BG16" t="s">
        <v>74</v>
      </c>
      <c r="BH16" t="s">
        <v>74</v>
      </c>
      <c r="BI16">
        <v>9</v>
      </c>
      <c r="BJ16" t="s">
        <v>427</v>
      </c>
      <c r="BK16" t="s">
        <v>359</v>
      </c>
      <c r="BL16" t="s">
        <v>427</v>
      </c>
      <c r="BM16" t="s">
        <v>428</v>
      </c>
      <c r="BN16">
        <v>36187633</v>
      </c>
      <c r="BO16" t="s">
        <v>320</v>
      </c>
      <c r="BP16" t="s">
        <v>74</v>
      </c>
      <c r="BQ16" t="s">
        <v>74</v>
      </c>
      <c r="BR16" t="s">
        <v>100</v>
      </c>
      <c r="BS16" t="s">
        <v>429</v>
      </c>
      <c r="BT16" t="str">
        <f>HYPERLINK("https%3A%2F%2Fwww.webofscience.com%2Fwos%2Fwoscc%2Ffull-record%2FWOS:000862437500001","View Full Record in Web of Science")</f>
        <v>View Full Record in Web of Science</v>
      </c>
    </row>
    <row r="17" spans="1:72" x14ac:dyDescent="0.25">
      <c r="A17" t="s">
        <v>72</v>
      </c>
      <c r="B17" t="s">
        <v>340</v>
      </c>
      <c r="C17" t="s">
        <v>74</v>
      </c>
      <c r="D17" t="s">
        <v>74</v>
      </c>
      <c r="E17" t="s">
        <v>74</v>
      </c>
      <c r="F17" t="s">
        <v>341</v>
      </c>
      <c r="G17" t="s">
        <v>74</v>
      </c>
      <c r="H17" t="s">
        <v>74</v>
      </c>
      <c r="I17" t="s">
        <v>430</v>
      </c>
      <c r="J17" t="s">
        <v>431</v>
      </c>
      <c r="K17" t="s">
        <v>74</v>
      </c>
      <c r="L17" t="s">
        <v>74</v>
      </c>
      <c r="M17" t="s">
        <v>78</v>
      </c>
      <c r="N17" t="s">
        <v>135</v>
      </c>
      <c r="O17" t="s">
        <v>74</v>
      </c>
      <c r="P17" t="s">
        <v>74</v>
      </c>
      <c r="Q17" t="s">
        <v>74</v>
      </c>
      <c r="R17" t="s">
        <v>74</v>
      </c>
      <c r="S17" t="s">
        <v>74</v>
      </c>
      <c r="T17" t="s">
        <v>432</v>
      </c>
      <c r="U17" t="s">
        <v>433</v>
      </c>
      <c r="V17" t="s">
        <v>434</v>
      </c>
      <c r="W17" t="s">
        <v>347</v>
      </c>
      <c r="X17" t="s">
        <v>348</v>
      </c>
      <c r="Y17" t="s">
        <v>349</v>
      </c>
      <c r="Z17" t="s">
        <v>350</v>
      </c>
      <c r="AA17" t="s">
        <v>351</v>
      </c>
      <c r="AB17" t="s">
        <v>352</v>
      </c>
      <c r="AC17" t="s">
        <v>74</v>
      </c>
      <c r="AD17" t="s">
        <v>74</v>
      </c>
      <c r="AE17" t="s">
        <v>74</v>
      </c>
      <c r="AF17" t="s">
        <v>74</v>
      </c>
      <c r="AG17">
        <v>86</v>
      </c>
      <c r="AH17">
        <v>3</v>
      </c>
      <c r="AI17">
        <v>3</v>
      </c>
      <c r="AJ17">
        <v>6</v>
      </c>
      <c r="AK17">
        <v>19</v>
      </c>
      <c r="AL17" t="s">
        <v>293</v>
      </c>
      <c r="AM17" t="s">
        <v>294</v>
      </c>
      <c r="AN17" t="s">
        <v>295</v>
      </c>
      <c r="AO17" t="s">
        <v>74</v>
      </c>
      <c r="AP17" t="s">
        <v>435</v>
      </c>
      <c r="AQ17" t="s">
        <v>74</v>
      </c>
      <c r="AR17" t="s">
        <v>436</v>
      </c>
      <c r="AS17" t="s">
        <v>437</v>
      </c>
      <c r="AT17" t="s">
        <v>438</v>
      </c>
      <c r="AU17">
        <v>2022</v>
      </c>
      <c r="AV17">
        <v>12</v>
      </c>
      <c r="AW17">
        <v>9</v>
      </c>
      <c r="AX17" t="s">
        <v>74</v>
      </c>
      <c r="AY17" t="s">
        <v>74</v>
      </c>
      <c r="AZ17" t="s">
        <v>74</v>
      </c>
      <c r="BA17" t="s">
        <v>74</v>
      </c>
      <c r="BB17" t="s">
        <v>74</v>
      </c>
      <c r="BC17" t="s">
        <v>74</v>
      </c>
      <c r="BD17">
        <v>314</v>
      </c>
      <c r="BE17" t="s">
        <v>439</v>
      </c>
      <c r="BF17" t="str">
        <f>HYPERLINK("http://dx.doi.org/10.3390/bs12090314","http://dx.doi.org/10.3390/bs12090314")</f>
        <v>http://dx.doi.org/10.3390/bs12090314</v>
      </c>
      <c r="BG17" t="s">
        <v>74</v>
      </c>
      <c r="BH17" t="s">
        <v>74</v>
      </c>
      <c r="BI17">
        <v>17</v>
      </c>
      <c r="BJ17" t="s">
        <v>440</v>
      </c>
      <c r="BK17" t="s">
        <v>126</v>
      </c>
      <c r="BL17" t="s">
        <v>441</v>
      </c>
      <c r="BM17" t="s">
        <v>442</v>
      </c>
      <c r="BN17">
        <v>36135118</v>
      </c>
      <c r="BO17" t="s">
        <v>156</v>
      </c>
      <c r="BP17" t="s">
        <v>74</v>
      </c>
      <c r="BQ17" t="s">
        <v>74</v>
      </c>
      <c r="BR17" t="s">
        <v>100</v>
      </c>
      <c r="BS17" t="s">
        <v>443</v>
      </c>
      <c r="BT17" t="str">
        <f>HYPERLINK("https%3A%2F%2Fwww.webofscience.com%2Fwos%2Fwoscc%2Ffull-record%2FWOS:000856220700001","View Full Record in Web of Science")</f>
        <v>View Full Record in Web of Science</v>
      </c>
    </row>
    <row r="18" spans="1:72" x14ac:dyDescent="0.25">
      <c r="A18" t="s">
        <v>72</v>
      </c>
      <c r="B18" t="s">
        <v>444</v>
      </c>
      <c r="C18" t="s">
        <v>74</v>
      </c>
      <c r="D18" t="s">
        <v>74</v>
      </c>
      <c r="E18" t="s">
        <v>74</v>
      </c>
      <c r="F18" t="s">
        <v>445</v>
      </c>
      <c r="G18" t="s">
        <v>74</v>
      </c>
      <c r="H18" t="s">
        <v>74</v>
      </c>
      <c r="I18" t="s">
        <v>446</v>
      </c>
      <c r="J18" t="s">
        <v>343</v>
      </c>
      <c r="K18" t="s">
        <v>74</v>
      </c>
      <c r="L18" t="s">
        <v>74</v>
      </c>
      <c r="M18" t="s">
        <v>78</v>
      </c>
      <c r="N18" t="s">
        <v>135</v>
      </c>
      <c r="O18" t="s">
        <v>74</v>
      </c>
      <c r="P18" t="s">
        <v>74</v>
      </c>
      <c r="Q18" t="s">
        <v>74</v>
      </c>
      <c r="R18" t="s">
        <v>74</v>
      </c>
      <c r="S18" t="s">
        <v>74</v>
      </c>
      <c r="T18" t="s">
        <v>447</v>
      </c>
      <c r="U18" t="s">
        <v>448</v>
      </c>
      <c r="V18" t="s">
        <v>449</v>
      </c>
      <c r="W18" t="s">
        <v>450</v>
      </c>
      <c r="X18" t="s">
        <v>310</v>
      </c>
      <c r="Y18" t="s">
        <v>451</v>
      </c>
      <c r="Z18" t="s">
        <v>452</v>
      </c>
      <c r="AA18" t="s">
        <v>453</v>
      </c>
      <c r="AB18" t="s">
        <v>454</v>
      </c>
      <c r="AC18" t="s">
        <v>74</v>
      </c>
      <c r="AD18" t="s">
        <v>74</v>
      </c>
      <c r="AE18" t="s">
        <v>74</v>
      </c>
      <c r="AF18" t="s">
        <v>74</v>
      </c>
      <c r="AG18">
        <v>147</v>
      </c>
      <c r="AH18">
        <v>0</v>
      </c>
      <c r="AI18">
        <v>0</v>
      </c>
      <c r="AJ18">
        <v>6</v>
      </c>
      <c r="AK18">
        <v>17</v>
      </c>
      <c r="AL18" t="s">
        <v>293</v>
      </c>
      <c r="AM18" t="s">
        <v>294</v>
      </c>
      <c r="AN18" t="s">
        <v>295</v>
      </c>
      <c r="AO18" t="s">
        <v>74</v>
      </c>
      <c r="AP18" t="s">
        <v>353</v>
      </c>
      <c r="AQ18" t="s">
        <v>74</v>
      </c>
      <c r="AR18" t="s">
        <v>354</v>
      </c>
      <c r="AS18" t="s">
        <v>355</v>
      </c>
      <c r="AT18" t="s">
        <v>455</v>
      </c>
      <c r="AU18">
        <v>2022</v>
      </c>
      <c r="AV18">
        <v>19</v>
      </c>
      <c r="AW18">
        <v>15</v>
      </c>
      <c r="AX18" t="s">
        <v>74</v>
      </c>
      <c r="AY18" t="s">
        <v>74</v>
      </c>
      <c r="AZ18" t="s">
        <v>74</v>
      </c>
      <c r="BA18" t="s">
        <v>74</v>
      </c>
      <c r="BB18" t="s">
        <v>74</v>
      </c>
      <c r="BC18" t="s">
        <v>74</v>
      </c>
      <c r="BD18">
        <v>9725</v>
      </c>
      <c r="BE18" t="s">
        <v>456</v>
      </c>
      <c r="BF18" t="str">
        <f>HYPERLINK("http://dx.doi.org/10.3390/ijerph19159725","http://dx.doi.org/10.3390/ijerph19159725")</f>
        <v>http://dx.doi.org/10.3390/ijerph19159725</v>
      </c>
      <c r="BG18" t="s">
        <v>74</v>
      </c>
      <c r="BH18" t="s">
        <v>74</v>
      </c>
      <c r="BI18">
        <v>19</v>
      </c>
      <c r="BJ18" t="s">
        <v>358</v>
      </c>
      <c r="BK18" t="s">
        <v>359</v>
      </c>
      <c r="BL18" t="s">
        <v>360</v>
      </c>
      <c r="BM18" t="s">
        <v>457</v>
      </c>
      <c r="BN18">
        <v>35955080</v>
      </c>
      <c r="BO18" t="s">
        <v>320</v>
      </c>
      <c r="BP18" t="s">
        <v>74</v>
      </c>
      <c r="BQ18" t="s">
        <v>74</v>
      </c>
      <c r="BR18" t="s">
        <v>100</v>
      </c>
      <c r="BS18" t="s">
        <v>458</v>
      </c>
      <c r="BT18" t="str">
        <f>HYPERLINK("https%3A%2F%2Fwww.webofscience.com%2Fwos%2Fwoscc%2Ffull-record%2FWOS:000839284100001","View Full Record in Web of Science")</f>
        <v>View Full Record in Web of Science</v>
      </c>
    </row>
    <row r="19" spans="1:72" x14ac:dyDescent="0.25">
      <c r="A19" t="s">
        <v>72</v>
      </c>
      <c r="B19" t="s">
        <v>459</v>
      </c>
      <c r="C19" t="s">
        <v>74</v>
      </c>
      <c r="D19" t="s">
        <v>74</v>
      </c>
      <c r="E19" t="s">
        <v>74</v>
      </c>
      <c r="F19" t="s">
        <v>460</v>
      </c>
      <c r="G19" t="s">
        <v>74</v>
      </c>
      <c r="H19" t="s">
        <v>74</v>
      </c>
      <c r="I19" t="s">
        <v>461</v>
      </c>
      <c r="J19" t="s">
        <v>462</v>
      </c>
      <c r="K19" t="s">
        <v>74</v>
      </c>
      <c r="L19" t="s">
        <v>74</v>
      </c>
      <c r="M19" t="s">
        <v>78</v>
      </c>
      <c r="N19" t="s">
        <v>79</v>
      </c>
      <c r="O19" t="s">
        <v>74</v>
      </c>
      <c r="P19" t="s">
        <v>74</v>
      </c>
      <c r="Q19" t="s">
        <v>74</v>
      </c>
      <c r="R19" t="s">
        <v>74</v>
      </c>
      <c r="S19" t="s">
        <v>74</v>
      </c>
      <c r="T19" t="s">
        <v>463</v>
      </c>
      <c r="U19" t="s">
        <v>464</v>
      </c>
      <c r="V19" t="s">
        <v>465</v>
      </c>
      <c r="W19" t="s">
        <v>466</v>
      </c>
      <c r="X19" t="s">
        <v>467</v>
      </c>
      <c r="Y19" t="s">
        <v>468</v>
      </c>
      <c r="Z19" t="s">
        <v>469</v>
      </c>
      <c r="AA19" t="s">
        <v>74</v>
      </c>
      <c r="AB19" t="s">
        <v>74</v>
      </c>
      <c r="AC19" t="s">
        <v>74</v>
      </c>
      <c r="AD19" t="s">
        <v>74</v>
      </c>
      <c r="AE19" t="s">
        <v>74</v>
      </c>
      <c r="AF19" t="s">
        <v>74</v>
      </c>
      <c r="AG19">
        <v>36</v>
      </c>
      <c r="AH19">
        <v>0</v>
      </c>
      <c r="AI19">
        <v>0</v>
      </c>
      <c r="AJ19">
        <v>1</v>
      </c>
      <c r="AK19">
        <v>4</v>
      </c>
      <c r="AL19" t="s">
        <v>470</v>
      </c>
      <c r="AM19" t="s">
        <v>471</v>
      </c>
      <c r="AN19" t="s">
        <v>472</v>
      </c>
      <c r="AO19" t="s">
        <v>473</v>
      </c>
      <c r="AP19" t="s">
        <v>474</v>
      </c>
      <c r="AQ19" t="s">
        <v>74</v>
      </c>
      <c r="AR19" t="s">
        <v>475</v>
      </c>
      <c r="AS19" t="s">
        <v>476</v>
      </c>
      <c r="AT19" t="s">
        <v>477</v>
      </c>
      <c r="AU19">
        <v>2022</v>
      </c>
      <c r="AV19" t="s">
        <v>74</v>
      </c>
      <c r="AW19" t="s">
        <v>74</v>
      </c>
      <c r="AX19" t="s">
        <v>74</v>
      </c>
      <c r="AY19" t="s">
        <v>74</v>
      </c>
      <c r="AZ19" t="s">
        <v>74</v>
      </c>
      <c r="BA19" t="s">
        <v>74</v>
      </c>
      <c r="BB19" t="s">
        <v>74</v>
      </c>
      <c r="BC19" t="s">
        <v>74</v>
      </c>
      <c r="BD19" t="s">
        <v>74</v>
      </c>
      <c r="BE19" t="s">
        <v>478</v>
      </c>
      <c r="BF19" t="str">
        <f>HYPERLINK("http://dx.doi.org/10.1108/JEEE-07-2021-0291","http://dx.doi.org/10.1108/JEEE-07-2021-0291")</f>
        <v>http://dx.doi.org/10.1108/JEEE-07-2021-0291</v>
      </c>
      <c r="BG19" t="s">
        <v>74</v>
      </c>
      <c r="BH19" t="s">
        <v>479</v>
      </c>
      <c r="BI19">
        <v>15</v>
      </c>
      <c r="BJ19" t="s">
        <v>480</v>
      </c>
      <c r="BK19" t="s">
        <v>98</v>
      </c>
      <c r="BL19" t="s">
        <v>481</v>
      </c>
      <c r="BM19" t="s">
        <v>482</v>
      </c>
      <c r="BN19" t="s">
        <v>74</v>
      </c>
      <c r="BO19" t="s">
        <v>74</v>
      </c>
      <c r="BP19" t="s">
        <v>74</v>
      </c>
      <c r="BQ19" t="s">
        <v>74</v>
      </c>
      <c r="BR19" t="s">
        <v>100</v>
      </c>
      <c r="BS19" t="s">
        <v>483</v>
      </c>
      <c r="BT19" t="str">
        <f>HYPERLINK("https%3A%2F%2Fwww.webofscience.com%2Fwos%2Fwoscc%2Ffull-record%2FWOS:000822796500001","View Full Record in Web of Science")</f>
        <v>View Full Record in Web of Science</v>
      </c>
    </row>
    <row r="20" spans="1:72" x14ac:dyDescent="0.25">
      <c r="A20" t="s">
        <v>72</v>
      </c>
      <c r="B20" t="s">
        <v>484</v>
      </c>
      <c r="C20" t="s">
        <v>74</v>
      </c>
      <c r="D20" t="s">
        <v>74</v>
      </c>
      <c r="E20" t="s">
        <v>74</v>
      </c>
      <c r="F20" t="s">
        <v>485</v>
      </c>
      <c r="G20" t="s">
        <v>74</v>
      </c>
      <c r="H20" t="s">
        <v>74</v>
      </c>
      <c r="I20" t="s">
        <v>486</v>
      </c>
      <c r="J20" t="s">
        <v>487</v>
      </c>
      <c r="K20" t="s">
        <v>74</v>
      </c>
      <c r="L20" t="s">
        <v>74</v>
      </c>
      <c r="M20" t="s">
        <v>78</v>
      </c>
      <c r="N20" t="s">
        <v>135</v>
      </c>
      <c r="O20" t="s">
        <v>74</v>
      </c>
      <c r="P20" t="s">
        <v>74</v>
      </c>
      <c r="Q20" t="s">
        <v>74</v>
      </c>
      <c r="R20" t="s">
        <v>74</v>
      </c>
      <c r="S20" t="s">
        <v>74</v>
      </c>
      <c r="T20" t="s">
        <v>488</v>
      </c>
      <c r="U20" t="s">
        <v>74</v>
      </c>
      <c r="V20" t="s">
        <v>489</v>
      </c>
      <c r="W20" t="s">
        <v>490</v>
      </c>
      <c r="X20" t="s">
        <v>74</v>
      </c>
      <c r="Y20" t="s">
        <v>491</v>
      </c>
      <c r="Z20" t="s">
        <v>492</v>
      </c>
      <c r="AA20" t="s">
        <v>74</v>
      </c>
      <c r="AB20" t="s">
        <v>74</v>
      </c>
      <c r="AC20" t="s">
        <v>74</v>
      </c>
      <c r="AD20" t="s">
        <v>74</v>
      </c>
      <c r="AE20" t="s">
        <v>74</v>
      </c>
      <c r="AF20" t="s">
        <v>74</v>
      </c>
      <c r="AG20">
        <v>15</v>
      </c>
      <c r="AH20">
        <v>0</v>
      </c>
      <c r="AI20">
        <v>0</v>
      </c>
      <c r="AJ20">
        <v>0</v>
      </c>
      <c r="AK20">
        <v>3</v>
      </c>
      <c r="AL20" t="s">
        <v>493</v>
      </c>
      <c r="AM20" t="s">
        <v>494</v>
      </c>
      <c r="AN20" t="s">
        <v>495</v>
      </c>
      <c r="AO20" t="s">
        <v>496</v>
      </c>
      <c r="AP20" t="s">
        <v>74</v>
      </c>
      <c r="AQ20" t="s">
        <v>74</v>
      </c>
      <c r="AR20" t="s">
        <v>497</v>
      </c>
      <c r="AS20" t="s">
        <v>498</v>
      </c>
      <c r="AT20" t="s">
        <v>151</v>
      </c>
      <c r="AU20">
        <v>2022</v>
      </c>
      <c r="AV20">
        <v>12</v>
      </c>
      <c r="AW20">
        <v>2</v>
      </c>
      <c r="AX20" t="s">
        <v>74</v>
      </c>
      <c r="AY20" t="s">
        <v>74</v>
      </c>
      <c r="AZ20" t="s">
        <v>74</v>
      </c>
      <c r="BA20" t="s">
        <v>74</v>
      </c>
      <c r="BB20">
        <v>72</v>
      </c>
      <c r="BC20">
        <v>97</v>
      </c>
      <c r="BD20" t="s">
        <v>74</v>
      </c>
      <c r="BE20" t="s">
        <v>74</v>
      </c>
      <c r="BF20" t="s">
        <v>74</v>
      </c>
      <c r="BG20" t="s">
        <v>74</v>
      </c>
      <c r="BH20" t="s">
        <v>74</v>
      </c>
      <c r="BI20">
        <v>27</v>
      </c>
      <c r="BJ20" t="s">
        <v>499</v>
      </c>
      <c r="BK20" t="s">
        <v>98</v>
      </c>
      <c r="BL20" t="s">
        <v>500</v>
      </c>
      <c r="BM20" t="s">
        <v>501</v>
      </c>
      <c r="BN20" t="s">
        <v>74</v>
      </c>
      <c r="BO20" t="s">
        <v>74</v>
      </c>
      <c r="BP20" t="s">
        <v>74</v>
      </c>
      <c r="BQ20" t="s">
        <v>74</v>
      </c>
      <c r="BR20" t="s">
        <v>100</v>
      </c>
      <c r="BS20" t="s">
        <v>502</v>
      </c>
      <c r="BT20" t="str">
        <f>HYPERLINK("https%3A%2F%2Fwww.webofscience.com%2Fwos%2Fwoscc%2Ffull-record%2FWOS:000835340000008","View Full Record in Web of Science")</f>
        <v>View Full Record in Web of Science</v>
      </c>
    </row>
    <row r="21" spans="1:72" x14ac:dyDescent="0.25">
      <c r="A21" t="s">
        <v>72</v>
      </c>
      <c r="B21" t="s">
        <v>503</v>
      </c>
      <c r="C21" t="s">
        <v>74</v>
      </c>
      <c r="D21" t="s">
        <v>74</v>
      </c>
      <c r="E21" t="s">
        <v>74</v>
      </c>
      <c r="F21" t="s">
        <v>504</v>
      </c>
      <c r="G21" t="s">
        <v>74</v>
      </c>
      <c r="H21" t="s">
        <v>74</v>
      </c>
      <c r="I21" t="s">
        <v>505</v>
      </c>
      <c r="J21" t="s">
        <v>506</v>
      </c>
      <c r="K21" t="s">
        <v>74</v>
      </c>
      <c r="L21" t="s">
        <v>74</v>
      </c>
      <c r="M21" t="s">
        <v>78</v>
      </c>
      <c r="N21" t="s">
        <v>135</v>
      </c>
      <c r="O21" t="s">
        <v>74</v>
      </c>
      <c r="P21" t="s">
        <v>74</v>
      </c>
      <c r="Q21" t="s">
        <v>74</v>
      </c>
      <c r="R21" t="s">
        <v>74</v>
      </c>
      <c r="S21" t="s">
        <v>74</v>
      </c>
      <c r="T21" t="s">
        <v>507</v>
      </c>
      <c r="U21" t="s">
        <v>508</v>
      </c>
      <c r="V21" t="s">
        <v>509</v>
      </c>
      <c r="W21" t="s">
        <v>510</v>
      </c>
      <c r="X21" t="s">
        <v>511</v>
      </c>
      <c r="Y21" t="s">
        <v>512</v>
      </c>
      <c r="Z21" t="s">
        <v>513</v>
      </c>
      <c r="AA21" t="s">
        <v>74</v>
      </c>
      <c r="AB21" t="s">
        <v>514</v>
      </c>
      <c r="AC21" t="s">
        <v>515</v>
      </c>
      <c r="AD21" t="s">
        <v>516</v>
      </c>
      <c r="AE21" t="s">
        <v>517</v>
      </c>
      <c r="AF21" t="s">
        <v>74</v>
      </c>
      <c r="AG21">
        <v>42</v>
      </c>
      <c r="AH21">
        <v>1</v>
      </c>
      <c r="AI21">
        <v>1</v>
      </c>
      <c r="AJ21">
        <v>0</v>
      </c>
      <c r="AK21">
        <v>3</v>
      </c>
      <c r="AL21" t="s">
        <v>115</v>
      </c>
      <c r="AM21" t="s">
        <v>116</v>
      </c>
      <c r="AN21" t="s">
        <v>117</v>
      </c>
      <c r="AO21" t="s">
        <v>518</v>
      </c>
      <c r="AP21" t="s">
        <v>519</v>
      </c>
      <c r="AQ21" t="s">
        <v>74</v>
      </c>
      <c r="AR21" t="s">
        <v>520</v>
      </c>
      <c r="AS21" t="s">
        <v>521</v>
      </c>
      <c r="AT21" t="s">
        <v>405</v>
      </c>
      <c r="AU21">
        <v>2022</v>
      </c>
      <c r="AV21">
        <v>31</v>
      </c>
      <c r="AW21">
        <v>6</v>
      </c>
      <c r="AX21" t="s">
        <v>74</v>
      </c>
      <c r="AY21" t="s">
        <v>74</v>
      </c>
      <c r="AZ21" t="s">
        <v>74</v>
      </c>
      <c r="BA21" t="s">
        <v>74</v>
      </c>
      <c r="BB21" t="s">
        <v>74</v>
      </c>
      <c r="BC21" t="s">
        <v>74</v>
      </c>
      <c r="BD21" t="s">
        <v>522</v>
      </c>
      <c r="BE21" t="s">
        <v>523</v>
      </c>
      <c r="BF21" t="str">
        <f>HYPERLINK("http://dx.doi.org/10.1002/car.2782","http://dx.doi.org/10.1002/car.2782")</f>
        <v>http://dx.doi.org/10.1002/car.2782</v>
      </c>
      <c r="BG21" t="s">
        <v>74</v>
      </c>
      <c r="BH21" t="s">
        <v>479</v>
      </c>
      <c r="BI21">
        <v>11</v>
      </c>
      <c r="BJ21" t="s">
        <v>524</v>
      </c>
      <c r="BK21" t="s">
        <v>126</v>
      </c>
      <c r="BL21" t="s">
        <v>524</v>
      </c>
      <c r="BM21" t="s">
        <v>525</v>
      </c>
      <c r="BN21" t="s">
        <v>74</v>
      </c>
      <c r="BO21" t="s">
        <v>74</v>
      </c>
      <c r="BP21" t="s">
        <v>74</v>
      </c>
      <c r="BQ21" t="s">
        <v>74</v>
      </c>
      <c r="BR21" t="s">
        <v>100</v>
      </c>
      <c r="BS21" t="s">
        <v>526</v>
      </c>
      <c r="BT21" t="str">
        <f>HYPERLINK("https%3A%2F%2Fwww.webofscience.com%2Fwos%2Fwoscc%2Ffull-record%2FWOS:000819671700001","View Full Record in Web of Science")</f>
        <v>View Full Record in Web of Science</v>
      </c>
    </row>
    <row r="22" spans="1:72" x14ac:dyDescent="0.25">
      <c r="A22" t="s">
        <v>72</v>
      </c>
      <c r="B22" t="s">
        <v>527</v>
      </c>
      <c r="C22" t="s">
        <v>74</v>
      </c>
      <c r="D22" t="s">
        <v>74</v>
      </c>
      <c r="E22" t="s">
        <v>74</v>
      </c>
      <c r="F22" t="s">
        <v>528</v>
      </c>
      <c r="G22" t="s">
        <v>74</v>
      </c>
      <c r="H22" t="s">
        <v>74</v>
      </c>
      <c r="I22" t="s">
        <v>529</v>
      </c>
      <c r="J22" t="s">
        <v>530</v>
      </c>
      <c r="K22" t="s">
        <v>74</v>
      </c>
      <c r="L22" t="s">
        <v>74</v>
      </c>
      <c r="M22" t="s">
        <v>78</v>
      </c>
      <c r="N22" t="s">
        <v>135</v>
      </c>
      <c r="O22" t="s">
        <v>74</v>
      </c>
      <c r="P22" t="s">
        <v>74</v>
      </c>
      <c r="Q22" t="s">
        <v>74</v>
      </c>
      <c r="R22" t="s">
        <v>74</v>
      </c>
      <c r="S22" t="s">
        <v>74</v>
      </c>
      <c r="T22" t="s">
        <v>531</v>
      </c>
      <c r="U22" t="s">
        <v>532</v>
      </c>
      <c r="V22" t="s">
        <v>533</v>
      </c>
      <c r="W22" t="s">
        <v>534</v>
      </c>
      <c r="X22" t="s">
        <v>74</v>
      </c>
      <c r="Y22" t="s">
        <v>535</v>
      </c>
      <c r="Z22" t="s">
        <v>536</v>
      </c>
      <c r="AA22" t="s">
        <v>537</v>
      </c>
      <c r="AB22" t="s">
        <v>538</v>
      </c>
      <c r="AC22" t="s">
        <v>539</v>
      </c>
      <c r="AD22" t="s">
        <v>539</v>
      </c>
      <c r="AE22" t="s">
        <v>540</v>
      </c>
      <c r="AF22" t="s">
        <v>74</v>
      </c>
      <c r="AG22">
        <v>32</v>
      </c>
      <c r="AH22">
        <v>0</v>
      </c>
      <c r="AI22">
        <v>0</v>
      </c>
      <c r="AJ22">
        <v>3</v>
      </c>
      <c r="AK22">
        <v>11</v>
      </c>
      <c r="AL22" t="s">
        <v>541</v>
      </c>
      <c r="AM22" t="s">
        <v>542</v>
      </c>
      <c r="AN22" t="s">
        <v>543</v>
      </c>
      <c r="AO22" t="s">
        <v>544</v>
      </c>
      <c r="AP22" t="s">
        <v>74</v>
      </c>
      <c r="AQ22" t="s">
        <v>74</v>
      </c>
      <c r="AR22" t="s">
        <v>545</v>
      </c>
      <c r="AS22" t="s">
        <v>546</v>
      </c>
      <c r="AT22" t="s">
        <v>229</v>
      </c>
      <c r="AU22">
        <v>2022</v>
      </c>
      <c r="AV22">
        <v>9</v>
      </c>
      <c r="AW22">
        <v>4</v>
      </c>
      <c r="AX22" t="s">
        <v>74</v>
      </c>
      <c r="AY22" t="s">
        <v>74</v>
      </c>
      <c r="AZ22" t="s">
        <v>74</v>
      </c>
      <c r="BA22" t="s">
        <v>74</v>
      </c>
      <c r="BB22">
        <v>304</v>
      </c>
      <c r="BC22">
        <v>319</v>
      </c>
      <c r="BD22" t="s">
        <v>74</v>
      </c>
      <c r="BE22" t="s">
        <v>547</v>
      </c>
      <c r="BF22" t="str">
        <f>HYPERLINK("http://dx.doi.org/10.9770/jesi.2022.9.4(16)","http://dx.doi.org/10.9770/jesi.2022.9.4(16)")</f>
        <v>http://dx.doi.org/10.9770/jesi.2022.9.4(16)</v>
      </c>
      <c r="BG22" t="s">
        <v>74</v>
      </c>
      <c r="BH22" t="s">
        <v>74</v>
      </c>
      <c r="BI22">
        <v>16</v>
      </c>
      <c r="BJ22" t="s">
        <v>480</v>
      </c>
      <c r="BK22" t="s">
        <v>98</v>
      </c>
      <c r="BL22" t="s">
        <v>481</v>
      </c>
      <c r="BM22" t="s">
        <v>548</v>
      </c>
      <c r="BN22" t="s">
        <v>74</v>
      </c>
      <c r="BO22" t="s">
        <v>182</v>
      </c>
      <c r="BP22" t="s">
        <v>74</v>
      </c>
      <c r="BQ22" t="s">
        <v>74</v>
      </c>
      <c r="BR22" t="s">
        <v>100</v>
      </c>
      <c r="BS22" t="s">
        <v>549</v>
      </c>
      <c r="BT22" t="str">
        <f>HYPERLINK("https%3A%2F%2Fwww.webofscience.com%2Fwos%2Fwoscc%2Ffull-record%2FWOS:000822838000016","View Full Record in Web of Science")</f>
        <v>View Full Record in Web of Science</v>
      </c>
    </row>
    <row r="23" spans="1:72" x14ac:dyDescent="0.25">
      <c r="A23" t="s">
        <v>72</v>
      </c>
      <c r="B23" t="s">
        <v>550</v>
      </c>
      <c r="C23" t="s">
        <v>74</v>
      </c>
      <c r="D23" t="s">
        <v>74</v>
      </c>
      <c r="E23" t="s">
        <v>74</v>
      </c>
      <c r="F23" t="s">
        <v>551</v>
      </c>
      <c r="G23" t="s">
        <v>74</v>
      </c>
      <c r="H23" t="s">
        <v>74</v>
      </c>
      <c r="I23" t="s">
        <v>552</v>
      </c>
      <c r="J23" t="s">
        <v>553</v>
      </c>
      <c r="K23" t="s">
        <v>74</v>
      </c>
      <c r="L23" t="s">
        <v>74</v>
      </c>
      <c r="M23" t="s">
        <v>78</v>
      </c>
      <c r="N23" t="s">
        <v>135</v>
      </c>
      <c r="O23" t="s">
        <v>74</v>
      </c>
      <c r="P23" t="s">
        <v>74</v>
      </c>
      <c r="Q23" t="s">
        <v>74</v>
      </c>
      <c r="R23" t="s">
        <v>74</v>
      </c>
      <c r="S23" t="s">
        <v>74</v>
      </c>
      <c r="T23" t="s">
        <v>554</v>
      </c>
      <c r="U23" t="s">
        <v>555</v>
      </c>
      <c r="V23" t="s">
        <v>556</v>
      </c>
      <c r="W23" t="s">
        <v>557</v>
      </c>
      <c r="X23" t="s">
        <v>558</v>
      </c>
      <c r="Y23" t="s">
        <v>559</v>
      </c>
      <c r="Z23" t="s">
        <v>560</v>
      </c>
      <c r="AA23" t="s">
        <v>74</v>
      </c>
      <c r="AB23" t="s">
        <v>74</v>
      </c>
      <c r="AC23" t="s">
        <v>74</v>
      </c>
      <c r="AD23" t="s">
        <v>74</v>
      </c>
      <c r="AE23" t="s">
        <v>74</v>
      </c>
      <c r="AF23" t="s">
        <v>74</v>
      </c>
      <c r="AG23">
        <v>44</v>
      </c>
      <c r="AH23">
        <v>1</v>
      </c>
      <c r="AI23">
        <v>1</v>
      </c>
      <c r="AJ23">
        <v>0</v>
      </c>
      <c r="AK23">
        <v>2</v>
      </c>
      <c r="AL23" t="s">
        <v>561</v>
      </c>
      <c r="AM23" t="s">
        <v>562</v>
      </c>
      <c r="AN23" t="s">
        <v>563</v>
      </c>
      <c r="AO23" t="s">
        <v>564</v>
      </c>
      <c r="AP23" t="s">
        <v>565</v>
      </c>
      <c r="AQ23" t="s">
        <v>74</v>
      </c>
      <c r="AR23" t="s">
        <v>566</v>
      </c>
      <c r="AS23" t="s">
        <v>567</v>
      </c>
      <c r="AT23" t="s">
        <v>229</v>
      </c>
      <c r="AU23">
        <v>2022</v>
      </c>
      <c r="AV23">
        <v>11</v>
      </c>
      <c r="AW23">
        <v>2</v>
      </c>
      <c r="AX23" t="s">
        <v>74</v>
      </c>
      <c r="AY23" t="s">
        <v>74</v>
      </c>
      <c r="AZ23" t="s">
        <v>74</v>
      </c>
      <c r="BA23" t="s">
        <v>74</v>
      </c>
      <c r="BB23">
        <v>542</v>
      </c>
      <c r="BC23">
        <v>554</v>
      </c>
      <c r="BD23" t="s">
        <v>74</v>
      </c>
      <c r="BE23" t="s">
        <v>568</v>
      </c>
      <c r="BF23" t="str">
        <f>HYPERLINK("http://dx.doi.org/10.13187/ejced.2022.2.542","http://dx.doi.org/10.13187/ejced.2022.2.542")</f>
        <v>http://dx.doi.org/10.13187/ejced.2022.2.542</v>
      </c>
      <c r="BG23" t="s">
        <v>74</v>
      </c>
      <c r="BH23" t="s">
        <v>74</v>
      </c>
      <c r="BI23">
        <v>13</v>
      </c>
      <c r="BJ23" t="s">
        <v>97</v>
      </c>
      <c r="BK23" t="s">
        <v>98</v>
      </c>
      <c r="BL23" t="s">
        <v>97</v>
      </c>
      <c r="BM23" t="s">
        <v>569</v>
      </c>
      <c r="BN23" t="s">
        <v>74</v>
      </c>
      <c r="BO23" t="s">
        <v>570</v>
      </c>
      <c r="BP23" t="s">
        <v>74</v>
      </c>
      <c r="BQ23" t="s">
        <v>74</v>
      </c>
      <c r="BR23" t="s">
        <v>100</v>
      </c>
      <c r="BS23" t="s">
        <v>571</v>
      </c>
      <c r="BT23" t="str">
        <f>HYPERLINK("https%3A%2F%2Fwww.webofscience.com%2Fwos%2Fwoscc%2Ffull-record%2FWOS:000823569900018","View Full Record in Web of Science")</f>
        <v>View Full Record in Web of Science</v>
      </c>
    </row>
    <row r="24" spans="1:72" x14ac:dyDescent="0.25">
      <c r="A24" t="s">
        <v>72</v>
      </c>
      <c r="B24" t="s">
        <v>572</v>
      </c>
      <c r="C24" t="s">
        <v>74</v>
      </c>
      <c r="D24" t="s">
        <v>74</v>
      </c>
      <c r="E24" t="s">
        <v>74</v>
      </c>
      <c r="F24" t="s">
        <v>573</v>
      </c>
      <c r="G24" t="s">
        <v>74</v>
      </c>
      <c r="H24" t="s">
        <v>74</v>
      </c>
      <c r="I24" t="s">
        <v>574</v>
      </c>
      <c r="J24" t="s">
        <v>343</v>
      </c>
      <c r="K24" t="s">
        <v>74</v>
      </c>
      <c r="L24" t="s">
        <v>74</v>
      </c>
      <c r="M24" t="s">
        <v>78</v>
      </c>
      <c r="N24" t="s">
        <v>135</v>
      </c>
      <c r="O24" t="s">
        <v>74</v>
      </c>
      <c r="P24" t="s">
        <v>74</v>
      </c>
      <c r="Q24" t="s">
        <v>74</v>
      </c>
      <c r="R24" t="s">
        <v>74</v>
      </c>
      <c r="S24" t="s">
        <v>74</v>
      </c>
      <c r="T24" t="s">
        <v>575</v>
      </c>
      <c r="U24" t="s">
        <v>576</v>
      </c>
      <c r="V24" t="s">
        <v>577</v>
      </c>
      <c r="W24" t="s">
        <v>578</v>
      </c>
      <c r="X24" t="s">
        <v>579</v>
      </c>
      <c r="Y24" t="s">
        <v>580</v>
      </c>
      <c r="Z24" t="s">
        <v>581</v>
      </c>
      <c r="AA24" t="s">
        <v>74</v>
      </c>
      <c r="AB24" t="s">
        <v>582</v>
      </c>
      <c r="AC24" t="s">
        <v>583</v>
      </c>
      <c r="AD24" t="s">
        <v>584</v>
      </c>
      <c r="AE24" t="s">
        <v>585</v>
      </c>
      <c r="AF24" t="s">
        <v>74</v>
      </c>
      <c r="AG24">
        <v>43</v>
      </c>
      <c r="AH24">
        <v>9</v>
      </c>
      <c r="AI24">
        <v>9</v>
      </c>
      <c r="AJ24">
        <v>1</v>
      </c>
      <c r="AK24">
        <v>11</v>
      </c>
      <c r="AL24" t="s">
        <v>293</v>
      </c>
      <c r="AM24" t="s">
        <v>294</v>
      </c>
      <c r="AN24" t="s">
        <v>295</v>
      </c>
      <c r="AO24" t="s">
        <v>74</v>
      </c>
      <c r="AP24" t="s">
        <v>353</v>
      </c>
      <c r="AQ24" t="s">
        <v>74</v>
      </c>
      <c r="AR24" t="s">
        <v>354</v>
      </c>
      <c r="AS24" t="s">
        <v>355</v>
      </c>
      <c r="AT24" t="s">
        <v>586</v>
      </c>
      <c r="AU24">
        <v>2022</v>
      </c>
      <c r="AV24">
        <v>19</v>
      </c>
      <c r="AW24">
        <v>6</v>
      </c>
      <c r="AX24" t="s">
        <v>74</v>
      </c>
      <c r="AY24" t="s">
        <v>74</v>
      </c>
      <c r="AZ24" t="s">
        <v>74</v>
      </c>
      <c r="BA24" t="s">
        <v>74</v>
      </c>
      <c r="BB24" t="s">
        <v>74</v>
      </c>
      <c r="BC24" t="s">
        <v>74</v>
      </c>
      <c r="BD24">
        <v>3360</v>
      </c>
      <c r="BE24" t="s">
        <v>587</v>
      </c>
      <c r="BF24" t="str">
        <f>HYPERLINK("http://dx.doi.org/10.3390/ijerph19063360","http://dx.doi.org/10.3390/ijerph19063360")</f>
        <v>http://dx.doi.org/10.3390/ijerph19063360</v>
      </c>
      <c r="BG24" t="s">
        <v>74</v>
      </c>
      <c r="BH24" t="s">
        <v>74</v>
      </c>
      <c r="BI24">
        <v>13</v>
      </c>
      <c r="BJ24" t="s">
        <v>358</v>
      </c>
      <c r="BK24" t="s">
        <v>359</v>
      </c>
      <c r="BL24" t="s">
        <v>360</v>
      </c>
      <c r="BM24" t="s">
        <v>588</v>
      </c>
      <c r="BN24">
        <v>35329053</v>
      </c>
      <c r="BO24" t="s">
        <v>320</v>
      </c>
      <c r="BP24" t="s">
        <v>74</v>
      </c>
      <c r="BQ24" t="s">
        <v>74</v>
      </c>
      <c r="BR24" t="s">
        <v>100</v>
      </c>
      <c r="BS24" t="s">
        <v>589</v>
      </c>
      <c r="BT24" t="str">
        <f>HYPERLINK("https%3A%2F%2Fwww.webofscience.com%2Fwos%2Fwoscc%2Ffull-record%2FWOS:000775276100001","View Full Record in Web of Science")</f>
        <v>View Full Record in Web of Science</v>
      </c>
    </row>
    <row r="25" spans="1:72" x14ac:dyDescent="0.25">
      <c r="A25" t="s">
        <v>72</v>
      </c>
      <c r="B25" t="s">
        <v>590</v>
      </c>
      <c r="C25" t="s">
        <v>74</v>
      </c>
      <c r="D25" t="s">
        <v>74</v>
      </c>
      <c r="E25" t="s">
        <v>74</v>
      </c>
      <c r="F25" t="s">
        <v>591</v>
      </c>
      <c r="G25" t="s">
        <v>74</v>
      </c>
      <c r="H25" t="s">
        <v>74</v>
      </c>
      <c r="I25" t="s">
        <v>592</v>
      </c>
      <c r="J25" t="s">
        <v>343</v>
      </c>
      <c r="K25" t="s">
        <v>74</v>
      </c>
      <c r="L25" t="s">
        <v>74</v>
      </c>
      <c r="M25" t="s">
        <v>78</v>
      </c>
      <c r="N25" t="s">
        <v>135</v>
      </c>
      <c r="O25" t="s">
        <v>74</v>
      </c>
      <c r="P25" t="s">
        <v>74</v>
      </c>
      <c r="Q25" t="s">
        <v>74</v>
      </c>
      <c r="R25" t="s">
        <v>74</v>
      </c>
      <c r="S25" t="s">
        <v>74</v>
      </c>
      <c r="T25" t="s">
        <v>593</v>
      </c>
      <c r="U25" t="s">
        <v>594</v>
      </c>
      <c r="V25" t="s">
        <v>595</v>
      </c>
      <c r="W25" t="s">
        <v>596</v>
      </c>
      <c r="X25" t="s">
        <v>579</v>
      </c>
      <c r="Y25" t="s">
        <v>597</v>
      </c>
      <c r="Z25" t="s">
        <v>598</v>
      </c>
      <c r="AA25" t="s">
        <v>599</v>
      </c>
      <c r="AB25" t="s">
        <v>600</v>
      </c>
      <c r="AC25" t="s">
        <v>74</v>
      </c>
      <c r="AD25" t="s">
        <v>74</v>
      </c>
      <c r="AE25" t="s">
        <v>74</v>
      </c>
      <c r="AF25" t="s">
        <v>74</v>
      </c>
      <c r="AG25">
        <v>36</v>
      </c>
      <c r="AH25">
        <v>11</v>
      </c>
      <c r="AI25">
        <v>11</v>
      </c>
      <c r="AJ25">
        <v>2</v>
      </c>
      <c r="AK25">
        <v>14</v>
      </c>
      <c r="AL25" t="s">
        <v>293</v>
      </c>
      <c r="AM25" t="s">
        <v>294</v>
      </c>
      <c r="AN25" t="s">
        <v>295</v>
      </c>
      <c r="AO25" t="s">
        <v>74</v>
      </c>
      <c r="AP25" t="s">
        <v>353</v>
      </c>
      <c r="AQ25" t="s">
        <v>74</v>
      </c>
      <c r="AR25" t="s">
        <v>354</v>
      </c>
      <c r="AS25" t="s">
        <v>355</v>
      </c>
      <c r="AT25" t="s">
        <v>586</v>
      </c>
      <c r="AU25">
        <v>2022</v>
      </c>
      <c r="AV25">
        <v>19</v>
      </c>
      <c r="AW25">
        <v>5</v>
      </c>
      <c r="AX25" t="s">
        <v>74</v>
      </c>
      <c r="AY25" t="s">
        <v>74</v>
      </c>
      <c r="AZ25" t="s">
        <v>74</v>
      </c>
      <c r="BA25" t="s">
        <v>74</v>
      </c>
      <c r="BB25" t="s">
        <v>74</v>
      </c>
      <c r="BC25" t="s">
        <v>74</v>
      </c>
      <c r="BD25">
        <v>2553</v>
      </c>
      <c r="BE25" t="s">
        <v>601</v>
      </c>
      <c r="BF25" t="str">
        <f>HYPERLINK("http://dx.doi.org/10.3390/ijerph19052553","http://dx.doi.org/10.3390/ijerph19052553")</f>
        <v>http://dx.doi.org/10.3390/ijerph19052553</v>
      </c>
      <c r="BG25" t="s">
        <v>74</v>
      </c>
      <c r="BH25" t="s">
        <v>74</v>
      </c>
      <c r="BI25">
        <v>11</v>
      </c>
      <c r="BJ25" t="s">
        <v>358</v>
      </c>
      <c r="BK25" t="s">
        <v>359</v>
      </c>
      <c r="BL25" t="s">
        <v>360</v>
      </c>
      <c r="BM25" t="s">
        <v>602</v>
      </c>
      <c r="BN25">
        <v>35270245</v>
      </c>
      <c r="BO25" t="s">
        <v>156</v>
      </c>
      <c r="BP25" t="s">
        <v>74</v>
      </c>
      <c r="BQ25" t="s">
        <v>74</v>
      </c>
      <c r="BR25" t="s">
        <v>100</v>
      </c>
      <c r="BS25" t="s">
        <v>603</v>
      </c>
      <c r="BT25" t="str">
        <f>HYPERLINK("https%3A%2F%2Fwww.webofscience.com%2Fwos%2Fwoscc%2Ffull-record%2FWOS:000767775800001","View Full Record in Web of Science")</f>
        <v>View Full Record in Web of Science</v>
      </c>
    </row>
    <row r="26" spans="1:72" x14ac:dyDescent="0.25">
      <c r="A26" t="s">
        <v>72</v>
      </c>
      <c r="B26" t="s">
        <v>604</v>
      </c>
      <c r="C26" t="s">
        <v>74</v>
      </c>
      <c r="D26" t="s">
        <v>74</v>
      </c>
      <c r="E26" t="s">
        <v>74</v>
      </c>
      <c r="F26" t="s">
        <v>323</v>
      </c>
      <c r="G26" t="s">
        <v>74</v>
      </c>
      <c r="H26" t="s">
        <v>74</v>
      </c>
      <c r="I26" t="s">
        <v>605</v>
      </c>
      <c r="J26" t="s">
        <v>325</v>
      </c>
      <c r="K26" t="s">
        <v>74</v>
      </c>
      <c r="L26" t="s">
        <v>74</v>
      </c>
      <c r="M26" t="s">
        <v>78</v>
      </c>
      <c r="N26" t="s">
        <v>135</v>
      </c>
      <c r="O26" t="s">
        <v>74</v>
      </c>
      <c r="P26" t="s">
        <v>74</v>
      </c>
      <c r="Q26" t="s">
        <v>74</v>
      </c>
      <c r="R26" t="s">
        <v>74</v>
      </c>
      <c r="S26" t="s">
        <v>74</v>
      </c>
      <c r="T26" t="s">
        <v>606</v>
      </c>
      <c r="U26" t="s">
        <v>607</v>
      </c>
      <c r="V26" t="s">
        <v>608</v>
      </c>
      <c r="W26" t="s">
        <v>609</v>
      </c>
      <c r="X26" t="s">
        <v>310</v>
      </c>
      <c r="Y26" t="s">
        <v>610</v>
      </c>
      <c r="Z26" t="s">
        <v>611</v>
      </c>
      <c r="AA26" t="s">
        <v>612</v>
      </c>
      <c r="AB26" t="s">
        <v>613</v>
      </c>
      <c r="AC26" t="s">
        <v>74</v>
      </c>
      <c r="AD26" t="s">
        <v>74</v>
      </c>
      <c r="AE26" t="s">
        <v>74</v>
      </c>
      <c r="AF26" t="s">
        <v>74</v>
      </c>
      <c r="AG26">
        <v>22</v>
      </c>
      <c r="AH26">
        <v>0</v>
      </c>
      <c r="AI26">
        <v>0</v>
      </c>
      <c r="AJ26">
        <v>0</v>
      </c>
      <c r="AK26">
        <v>0</v>
      </c>
      <c r="AL26" t="s">
        <v>332</v>
      </c>
      <c r="AM26" t="s">
        <v>333</v>
      </c>
      <c r="AN26" t="s">
        <v>334</v>
      </c>
      <c r="AO26" t="s">
        <v>74</v>
      </c>
      <c r="AP26" t="s">
        <v>335</v>
      </c>
      <c r="AQ26" t="s">
        <v>74</v>
      </c>
      <c r="AR26" t="s">
        <v>336</v>
      </c>
      <c r="AS26" t="s">
        <v>337</v>
      </c>
      <c r="AT26" t="s">
        <v>74</v>
      </c>
      <c r="AU26">
        <v>2022</v>
      </c>
      <c r="AV26">
        <v>13</v>
      </c>
      <c r="AW26">
        <v>1</v>
      </c>
      <c r="AX26" t="s">
        <v>74</v>
      </c>
      <c r="AY26" t="s">
        <v>74</v>
      </c>
      <c r="AZ26" t="s">
        <v>74</v>
      </c>
      <c r="BA26" t="s">
        <v>74</v>
      </c>
      <c r="BB26">
        <v>173</v>
      </c>
      <c r="BC26">
        <v>187</v>
      </c>
      <c r="BD26" t="s">
        <v>74</v>
      </c>
      <c r="BE26" t="s">
        <v>74</v>
      </c>
      <c r="BF26" t="s">
        <v>74</v>
      </c>
      <c r="BG26" t="s">
        <v>74</v>
      </c>
      <c r="BH26" t="s">
        <v>74</v>
      </c>
      <c r="BI26">
        <v>15</v>
      </c>
      <c r="BJ26" t="s">
        <v>153</v>
      </c>
      <c r="BK26" t="s">
        <v>98</v>
      </c>
      <c r="BL26" t="s">
        <v>154</v>
      </c>
      <c r="BM26" t="s">
        <v>614</v>
      </c>
      <c r="BN26" t="s">
        <v>74</v>
      </c>
      <c r="BO26" t="s">
        <v>74</v>
      </c>
      <c r="BP26" t="s">
        <v>74</v>
      </c>
      <c r="BQ26" t="s">
        <v>74</v>
      </c>
      <c r="BR26" t="s">
        <v>100</v>
      </c>
      <c r="BS26" t="s">
        <v>615</v>
      </c>
      <c r="BT26" t="str">
        <f>HYPERLINK("https%3A%2F%2Fwww.webofscience.com%2Fwos%2Fwoscc%2Ffull-record%2FWOS:000826355100012","View Full Record in Web of Science")</f>
        <v>View Full Record in Web of Science</v>
      </c>
    </row>
    <row r="27" spans="1:72" x14ac:dyDescent="0.25">
      <c r="A27" t="s">
        <v>72</v>
      </c>
      <c r="B27" t="s">
        <v>616</v>
      </c>
      <c r="C27" t="s">
        <v>74</v>
      </c>
      <c r="D27" t="s">
        <v>74</v>
      </c>
      <c r="E27" t="s">
        <v>74</v>
      </c>
      <c r="F27" t="s">
        <v>617</v>
      </c>
      <c r="G27" t="s">
        <v>74</v>
      </c>
      <c r="H27" t="s">
        <v>74</v>
      </c>
      <c r="I27" t="s">
        <v>618</v>
      </c>
      <c r="J27" t="s">
        <v>619</v>
      </c>
      <c r="K27" t="s">
        <v>74</v>
      </c>
      <c r="L27" t="s">
        <v>74</v>
      </c>
      <c r="M27" t="s">
        <v>620</v>
      </c>
      <c r="N27" t="s">
        <v>135</v>
      </c>
      <c r="O27" t="s">
        <v>74</v>
      </c>
      <c r="P27" t="s">
        <v>74</v>
      </c>
      <c r="Q27" t="s">
        <v>74</v>
      </c>
      <c r="R27" t="s">
        <v>74</v>
      </c>
      <c r="S27" t="s">
        <v>74</v>
      </c>
      <c r="T27" t="s">
        <v>621</v>
      </c>
      <c r="U27" t="s">
        <v>74</v>
      </c>
      <c r="V27" t="s">
        <v>622</v>
      </c>
      <c r="W27" t="s">
        <v>623</v>
      </c>
      <c r="X27" t="s">
        <v>329</v>
      </c>
      <c r="Y27" t="s">
        <v>624</v>
      </c>
      <c r="Z27" t="s">
        <v>625</v>
      </c>
      <c r="AA27" t="s">
        <v>74</v>
      </c>
      <c r="AB27" t="s">
        <v>74</v>
      </c>
      <c r="AC27" t="s">
        <v>74</v>
      </c>
      <c r="AD27" t="s">
        <v>74</v>
      </c>
      <c r="AE27" t="s">
        <v>74</v>
      </c>
      <c r="AF27" t="s">
        <v>74</v>
      </c>
      <c r="AG27">
        <v>25</v>
      </c>
      <c r="AH27">
        <v>0</v>
      </c>
      <c r="AI27">
        <v>0</v>
      </c>
      <c r="AJ27">
        <v>0</v>
      </c>
      <c r="AK27">
        <v>0</v>
      </c>
      <c r="AL27" t="s">
        <v>626</v>
      </c>
      <c r="AM27" t="s">
        <v>627</v>
      </c>
      <c r="AN27" t="s">
        <v>628</v>
      </c>
      <c r="AO27" t="s">
        <v>629</v>
      </c>
      <c r="AP27" t="s">
        <v>74</v>
      </c>
      <c r="AQ27" t="s">
        <v>74</v>
      </c>
      <c r="AR27" t="s">
        <v>619</v>
      </c>
      <c r="AS27" t="s">
        <v>630</v>
      </c>
      <c r="AT27" t="s">
        <v>74</v>
      </c>
      <c r="AU27">
        <v>2022</v>
      </c>
      <c r="AV27" t="s">
        <v>74</v>
      </c>
      <c r="AW27">
        <v>111</v>
      </c>
      <c r="AX27" t="s">
        <v>74</v>
      </c>
      <c r="AY27" t="s">
        <v>74</v>
      </c>
      <c r="AZ27" t="s">
        <v>74</v>
      </c>
      <c r="BA27" t="s">
        <v>74</v>
      </c>
      <c r="BB27">
        <v>17</v>
      </c>
      <c r="BC27">
        <v>36</v>
      </c>
      <c r="BD27" t="s">
        <v>74</v>
      </c>
      <c r="BE27" t="s">
        <v>631</v>
      </c>
      <c r="BF27" t="str">
        <f>HYPERLINK("http://dx.doi.org/10.24101/logos.2022.24","http://dx.doi.org/10.24101/logos.2022.24")</f>
        <v>http://dx.doi.org/10.24101/logos.2022.24</v>
      </c>
      <c r="BG27" t="s">
        <v>74</v>
      </c>
      <c r="BH27" t="s">
        <v>74</v>
      </c>
      <c r="BI27">
        <v>20</v>
      </c>
      <c r="BJ27" t="s">
        <v>632</v>
      </c>
      <c r="BK27" t="s">
        <v>633</v>
      </c>
      <c r="BL27" t="s">
        <v>634</v>
      </c>
      <c r="BM27" t="s">
        <v>635</v>
      </c>
      <c r="BN27" t="s">
        <v>74</v>
      </c>
      <c r="BO27" t="s">
        <v>182</v>
      </c>
      <c r="BP27" t="s">
        <v>74</v>
      </c>
      <c r="BQ27" t="s">
        <v>74</v>
      </c>
      <c r="BR27" t="s">
        <v>100</v>
      </c>
      <c r="BS27" t="s">
        <v>636</v>
      </c>
      <c r="BT27" t="str">
        <f>HYPERLINK("https%3A%2F%2Fwww.webofscience.com%2Fwos%2Fwoscc%2Ffull-record%2FWOS:000836820000002","View Full Record in Web of Science")</f>
        <v>View Full Record in Web of Science</v>
      </c>
    </row>
    <row r="28" spans="1:72" x14ac:dyDescent="0.25">
      <c r="A28" t="s">
        <v>72</v>
      </c>
      <c r="B28" t="s">
        <v>637</v>
      </c>
      <c r="C28" t="s">
        <v>74</v>
      </c>
      <c r="D28" t="s">
        <v>74</v>
      </c>
      <c r="E28" t="s">
        <v>74</v>
      </c>
      <c r="F28" t="s">
        <v>638</v>
      </c>
      <c r="G28" t="s">
        <v>74</v>
      </c>
      <c r="H28" t="s">
        <v>74</v>
      </c>
      <c r="I28" t="s">
        <v>639</v>
      </c>
      <c r="J28" t="s">
        <v>640</v>
      </c>
      <c r="K28" t="s">
        <v>74</v>
      </c>
      <c r="L28" t="s">
        <v>74</v>
      </c>
      <c r="M28" t="s">
        <v>78</v>
      </c>
      <c r="N28" t="s">
        <v>135</v>
      </c>
      <c r="O28" t="s">
        <v>74</v>
      </c>
      <c r="P28" t="s">
        <v>74</v>
      </c>
      <c r="Q28" t="s">
        <v>74</v>
      </c>
      <c r="R28" t="s">
        <v>74</v>
      </c>
      <c r="S28" t="s">
        <v>74</v>
      </c>
      <c r="T28" t="s">
        <v>641</v>
      </c>
      <c r="U28" t="s">
        <v>74</v>
      </c>
      <c r="V28" t="s">
        <v>642</v>
      </c>
      <c r="W28" t="s">
        <v>643</v>
      </c>
      <c r="X28" t="s">
        <v>310</v>
      </c>
      <c r="Y28" t="s">
        <v>644</v>
      </c>
      <c r="Z28" t="s">
        <v>645</v>
      </c>
      <c r="AA28" t="s">
        <v>74</v>
      </c>
      <c r="AB28" t="s">
        <v>74</v>
      </c>
      <c r="AC28" t="s">
        <v>74</v>
      </c>
      <c r="AD28" t="s">
        <v>74</v>
      </c>
      <c r="AE28" t="s">
        <v>74</v>
      </c>
      <c r="AF28" t="s">
        <v>74</v>
      </c>
      <c r="AG28">
        <v>17</v>
      </c>
      <c r="AH28">
        <v>0</v>
      </c>
      <c r="AI28">
        <v>0</v>
      </c>
      <c r="AJ28">
        <v>0</v>
      </c>
      <c r="AK28">
        <v>0</v>
      </c>
      <c r="AL28" t="s">
        <v>646</v>
      </c>
      <c r="AM28" t="s">
        <v>627</v>
      </c>
      <c r="AN28" t="s">
        <v>647</v>
      </c>
      <c r="AO28" t="s">
        <v>648</v>
      </c>
      <c r="AP28" t="s">
        <v>74</v>
      </c>
      <c r="AQ28" t="s">
        <v>74</v>
      </c>
      <c r="AR28" t="s">
        <v>640</v>
      </c>
      <c r="AS28" t="s">
        <v>649</v>
      </c>
      <c r="AT28" t="s">
        <v>74</v>
      </c>
      <c r="AU28">
        <v>2022</v>
      </c>
      <c r="AV28">
        <v>102</v>
      </c>
      <c r="AW28" t="s">
        <v>74</v>
      </c>
      <c r="AX28" t="s">
        <v>74</v>
      </c>
      <c r="AY28" t="s">
        <v>74</v>
      </c>
      <c r="AZ28" t="s">
        <v>74</v>
      </c>
      <c r="BA28" t="s">
        <v>74</v>
      </c>
      <c r="BB28">
        <v>11</v>
      </c>
      <c r="BC28">
        <v>21</v>
      </c>
      <c r="BD28" t="s">
        <v>74</v>
      </c>
      <c r="BE28" t="s">
        <v>650</v>
      </c>
      <c r="BF28" t="str">
        <f>HYPERLINK("http://dx.doi.org/10.15388/Problemos.Priedas.22.1","http://dx.doi.org/10.15388/Problemos.Priedas.22.1")</f>
        <v>http://dx.doi.org/10.15388/Problemos.Priedas.22.1</v>
      </c>
      <c r="BG28" t="s">
        <v>74</v>
      </c>
      <c r="BH28" t="s">
        <v>74</v>
      </c>
      <c r="BI28">
        <v>11</v>
      </c>
      <c r="BJ28" t="s">
        <v>651</v>
      </c>
      <c r="BK28" t="s">
        <v>633</v>
      </c>
      <c r="BL28" t="s">
        <v>651</v>
      </c>
      <c r="BM28" t="s">
        <v>652</v>
      </c>
      <c r="BN28" t="s">
        <v>74</v>
      </c>
      <c r="BO28" t="s">
        <v>182</v>
      </c>
      <c r="BP28" t="s">
        <v>74</v>
      </c>
      <c r="BQ28" t="s">
        <v>74</v>
      </c>
      <c r="BR28" t="s">
        <v>100</v>
      </c>
      <c r="BS28" t="s">
        <v>653</v>
      </c>
      <c r="BT28" t="str">
        <f>HYPERLINK("https%3A%2F%2Fwww.webofscience.com%2Fwos%2Fwoscc%2Ffull-record%2FWOS:000909553200002","View Full Record in Web of Science")</f>
        <v>View Full Record in Web of Science</v>
      </c>
    </row>
    <row r="29" spans="1:72" x14ac:dyDescent="0.25">
      <c r="A29" t="s">
        <v>72</v>
      </c>
      <c r="B29" t="s">
        <v>654</v>
      </c>
      <c r="C29" t="s">
        <v>74</v>
      </c>
      <c r="D29" t="s">
        <v>74</v>
      </c>
      <c r="E29" t="s">
        <v>74</v>
      </c>
      <c r="F29" t="s">
        <v>655</v>
      </c>
      <c r="G29" t="s">
        <v>74</v>
      </c>
      <c r="H29" t="s">
        <v>74</v>
      </c>
      <c r="I29" t="s">
        <v>656</v>
      </c>
      <c r="J29" t="s">
        <v>657</v>
      </c>
      <c r="K29" t="s">
        <v>74</v>
      </c>
      <c r="L29" t="s">
        <v>74</v>
      </c>
      <c r="M29" t="s">
        <v>658</v>
      </c>
      <c r="N29" t="s">
        <v>135</v>
      </c>
      <c r="O29" t="s">
        <v>74</v>
      </c>
      <c r="P29" t="s">
        <v>74</v>
      </c>
      <c r="Q29" t="s">
        <v>74</v>
      </c>
      <c r="R29" t="s">
        <v>74</v>
      </c>
      <c r="S29" t="s">
        <v>74</v>
      </c>
      <c r="T29" t="s">
        <v>659</v>
      </c>
      <c r="U29" t="s">
        <v>74</v>
      </c>
      <c r="V29" t="s">
        <v>660</v>
      </c>
      <c r="W29" t="s">
        <v>661</v>
      </c>
      <c r="X29" t="s">
        <v>662</v>
      </c>
      <c r="Y29" t="s">
        <v>663</v>
      </c>
      <c r="Z29" t="s">
        <v>74</v>
      </c>
      <c r="AA29" t="s">
        <v>74</v>
      </c>
      <c r="AB29" t="s">
        <v>74</v>
      </c>
      <c r="AC29" t="s">
        <v>74</v>
      </c>
      <c r="AD29" t="s">
        <v>74</v>
      </c>
      <c r="AE29" t="s">
        <v>74</v>
      </c>
      <c r="AF29" t="s">
        <v>74</v>
      </c>
      <c r="AG29">
        <v>15</v>
      </c>
      <c r="AH29">
        <v>0</v>
      </c>
      <c r="AI29">
        <v>0</v>
      </c>
      <c r="AJ29">
        <v>2</v>
      </c>
      <c r="AK29">
        <v>2</v>
      </c>
      <c r="AL29" t="s">
        <v>664</v>
      </c>
      <c r="AM29" t="s">
        <v>665</v>
      </c>
      <c r="AN29" t="s">
        <v>666</v>
      </c>
      <c r="AO29" t="s">
        <v>667</v>
      </c>
      <c r="AP29" t="s">
        <v>668</v>
      </c>
      <c r="AQ29" t="s">
        <v>74</v>
      </c>
      <c r="AR29" t="s">
        <v>669</v>
      </c>
      <c r="AS29" t="s">
        <v>670</v>
      </c>
      <c r="AT29" t="s">
        <v>74</v>
      </c>
      <c r="AU29">
        <v>2022</v>
      </c>
      <c r="AV29" t="s">
        <v>74</v>
      </c>
      <c r="AW29">
        <v>55</v>
      </c>
      <c r="AX29" t="s">
        <v>74</v>
      </c>
      <c r="AY29" t="s">
        <v>74</v>
      </c>
      <c r="AZ29" t="s">
        <v>74</v>
      </c>
      <c r="BA29" t="s">
        <v>74</v>
      </c>
      <c r="BB29">
        <v>124</v>
      </c>
      <c r="BC29">
        <v>137</v>
      </c>
      <c r="BD29" t="s">
        <v>74</v>
      </c>
      <c r="BE29" t="s">
        <v>671</v>
      </c>
      <c r="BF29" t="str">
        <f>HYPERLINK("http://dx.doi.org/10.20535/2307-5244.55.2022.269751","http://dx.doi.org/10.20535/2307-5244.55.2022.269751")</f>
        <v>http://dx.doi.org/10.20535/2307-5244.55.2022.269751</v>
      </c>
      <c r="BG29" t="s">
        <v>74</v>
      </c>
      <c r="BH29" t="s">
        <v>74</v>
      </c>
      <c r="BI29">
        <v>15</v>
      </c>
      <c r="BJ29" t="s">
        <v>672</v>
      </c>
      <c r="BK29" t="s">
        <v>98</v>
      </c>
      <c r="BL29" t="s">
        <v>672</v>
      </c>
      <c r="BM29" t="s">
        <v>673</v>
      </c>
      <c r="BN29" t="s">
        <v>74</v>
      </c>
      <c r="BO29" t="s">
        <v>674</v>
      </c>
      <c r="BP29" t="s">
        <v>74</v>
      </c>
      <c r="BQ29" t="s">
        <v>74</v>
      </c>
      <c r="BR29" t="s">
        <v>100</v>
      </c>
      <c r="BS29" t="s">
        <v>675</v>
      </c>
      <c r="BT29" t="str">
        <f>HYPERLINK("https%3A%2F%2Fwww.webofscience.com%2Fwos%2Fwoscc%2Ffull-record%2FWOS:000993803600008","View Full Record in Web of Science")</f>
        <v>View Full Record in Web of Science</v>
      </c>
    </row>
    <row r="30" spans="1:72" x14ac:dyDescent="0.25">
      <c r="A30" t="s">
        <v>72</v>
      </c>
      <c r="B30" t="s">
        <v>676</v>
      </c>
      <c r="C30" t="s">
        <v>74</v>
      </c>
      <c r="D30" t="s">
        <v>74</v>
      </c>
      <c r="E30" t="s">
        <v>74</v>
      </c>
      <c r="F30" t="s">
        <v>677</v>
      </c>
      <c r="G30" t="s">
        <v>74</v>
      </c>
      <c r="H30" t="s">
        <v>74</v>
      </c>
      <c r="I30" t="s">
        <v>678</v>
      </c>
      <c r="J30" t="s">
        <v>325</v>
      </c>
      <c r="K30" t="s">
        <v>74</v>
      </c>
      <c r="L30" t="s">
        <v>74</v>
      </c>
      <c r="M30" t="s">
        <v>78</v>
      </c>
      <c r="N30" t="s">
        <v>135</v>
      </c>
      <c r="O30" t="s">
        <v>74</v>
      </c>
      <c r="P30" t="s">
        <v>74</v>
      </c>
      <c r="Q30" t="s">
        <v>74</v>
      </c>
      <c r="R30" t="s">
        <v>74</v>
      </c>
      <c r="S30" t="s">
        <v>74</v>
      </c>
      <c r="T30" t="s">
        <v>679</v>
      </c>
      <c r="U30" t="s">
        <v>74</v>
      </c>
      <c r="V30" t="s">
        <v>680</v>
      </c>
      <c r="W30" t="s">
        <v>681</v>
      </c>
      <c r="X30" t="s">
        <v>682</v>
      </c>
      <c r="Y30" t="s">
        <v>683</v>
      </c>
      <c r="Z30" t="s">
        <v>684</v>
      </c>
      <c r="AA30" t="s">
        <v>74</v>
      </c>
      <c r="AB30" t="s">
        <v>685</v>
      </c>
      <c r="AC30" t="s">
        <v>74</v>
      </c>
      <c r="AD30" t="s">
        <v>74</v>
      </c>
      <c r="AE30" t="s">
        <v>74</v>
      </c>
      <c r="AF30" t="s">
        <v>74</v>
      </c>
      <c r="AG30">
        <v>71</v>
      </c>
      <c r="AH30">
        <v>0</v>
      </c>
      <c r="AI30">
        <v>0</v>
      </c>
      <c r="AJ30">
        <v>2</v>
      </c>
      <c r="AK30">
        <v>3</v>
      </c>
      <c r="AL30" t="s">
        <v>332</v>
      </c>
      <c r="AM30" t="s">
        <v>333</v>
      </c>
      <c r="AN30" t="s">
        <v>334</v>
      </c>
      <c r="AO30" t="s">
        <v>74</v>
      </c>
      <c r="AP30" t="s">
        <v>335</v>
      </c>
      <c r="AQ30" t="s">
        <v>74</v>
      </c>
      <c r="AR30" t="s">
        <v>336</v>
      </c>
      <c r="AS30" t="s">
        <v>337</v>
      </c>
      <c r="AT30" t="s">
        <v>74</v>
      </c>
      <c r="AU30">
        <v>2022</v>
      </c>
      <c r="AV30">
        <v>13</v>
      </c>
      <c r="AW30">
        <v>2</v>
      </c>
      <c r="AX30" t="s">
        <v>74</v>
      </c>
      <c r="AY30" t="s">
        <v>74</v>
      </c>
      <c r="AZ30" t="s">
        <v>74</v>
      </c>
      <c r="BA30" t="s">
        <v>74</v>
      </c>
      <c r="BB30">
        <v>659</v>
      </c>
      <c r="BC30">
        <v>680</v>
      </c>
      <c r="BD30" t="s">
        <v>74</v>
      </c>
      <c r="BE30" t="s">
        <v>74</v>
      </c>
      <c r="BF30" t="s">
        <v>74</v>
      </c>
      <c r="BG30" t="s">
        <v>74</v>
      </c>
      <c r="BH30" t="s">
        <v>74</v>
      </c>
      <c r="BI30">
        <v>22</v>
      </c>
      <c r="BJ30" t="s">
        <v>153</v>
      </c>
      <c r="BK30" t="s">
        <v>98</v>
      </c>
      <c r="BL30" t="s">
        <v>154</v>
      </c>
      <c r="BM30" t="s">
        <v>686</v>
      </c>
      <c r="BN30" t="s">
        <v>74</v>
      </c>
      <c r="BO30" t="s">
        <v>74</v>
      </c>
      <c r="BP30" t="s">
        <v>74</v>
      </c>
      <c r="BQ30" t="s">
        <v>74</v>
      </c>
      <c r="BR30" t="s">
        <v>100</v>
      </c>
      <c r="BS30" t="s">
        <v>687</v>
      </c>
      <c r="BT30" t="str">
        <f>HYPERLINK("https%3A%2F%2Fwww.webofscience.com%2Fwos%2Fwoscc%2Ffull-record%2FWOS:000867485800015","View Full Record in Web of Science")</f>
        <v>View Full Record in Web of Science</v>
      </c>
    </row>
    <row r="31" spans="1:72" x14ac:dyDescent="0.25">
      <c r="A31" t="s">
        <v>72</v>
      </c>
      <c r="B31" t="s">
        <v>688</v>
      </c>
      <c r="C31" t="s">
        <v>74</v>
      </c>
      <c r="D31" t="s">
        <v>74</v>
      </c>
      <c r="E31" t="s">
        <v>74</v>
      </c>
      <c r="F31" t="s">
        <v>689</v>
      </c>
      <c r="G31" t="s">
        <v>74</v>
      </c>
      <c r="H31" t="s">
        <v>74</v>
      </c>
      <c r="I31" t="s">
        <v>690</v>
      </c>
      <c r="J31" t="s">
        <v>691</v>
      </c>
      <c r="K31" t="s">
        <v>74</v>
      </c>
      <c r="L31" t="s">
        <v>74</v>
      </c>
      <c r="M31" t="s">
        <v>78</v>
      </c>
      <c r="N31" t="s">
        <v>135</v>
      </c>
      <c r="O31" t="s">
        <v>74</v>
      </c>
      <c r="P31" t="s">
        <v>74</v>
      </c>
      <c r="Q31" t="s">
        <v>74</v>
      </c>
      <c r="R31" t="s">
        <v>74</v>
      </c>
      <c r="S31" t="s">
        <v>74</v>
      </c>
      <c r="T31" t="s">
        <v>692</v>
      </c>
      <c r="U31" t="s">
        <v>693</v>
      </c>
      <c r="V31" t="s">
        <v>694</v>
      </c>
      <c r="W31" t="s">
        <v>695</v>
      </c>
      <c r="X31" t="s">
        <v>682</v>
      </c>
      <c r="Y31" t="s">
        <v>696</v>
      </c>
      <c r="Z31" t="s">
        <v>697</v>
      </c>
      <c r="AA31" t="s">
        <v>74</v>
      </c>
      <c r="AB31" t="s">
        <v>74</v>
      </c>
      <c r="AC31" t="s">
        <v>74</v>
      </c>
      <c r="AD31" t="s">
        <v>74</v>
      </c>
      <c r="AE31" t="s">
        <v>74</v>
      </c>
      <c r="AF31" t="s">
        <v>74</v>
      </c>
      <c r="AG31">
        <v>48</v>
      </c>
      <c r="AH31">
        <v>0</v>
      </c>
      <c r="AI31">
        <v>0</v>
      </c>
      <c r="AJ31">
        <v>4</v>
      </c>
      <c r="AK31">
        <v>4</v>
      </c>
      <c r="AL31" t="s">
        <v>698</v>
      </c>
      <c r="AM31" t="s">
        <v>699</v>
      </c>
      <c r="AN31" t="s">
        <v>700</v>
      </c>
      <c r="AO31" t="s">
        <v>701</v>
      </c>
      <c r="AP31" t="s">
        <v>74</v>
      </c>
      <c r="AQ31" t="s">
        <v>74</v>
      </c>
      <c r="AR31" t="s">
        <v>702</v>
      </c>
      <c r="AS31" t="s">
        <v>703</v>
      </c>
      <c r="AT31" t="s">
        <v>74</v>
      </c>
      <c r="AU31">
        <v>2022</v>
      </c>
      <c r="AV31">
        <v>26</v>
      </c>
      <c r="AW31">
        <v>1</v>
      </c>
      <c r="AX31" t="s">
        <v>74</v>
      </c>
      <c r="AY31" t="s">
        <v>74</v>
      </c>
      <c r="AZ31" t="s">
        <v>74</v>
      </c>
      <c r="BA31" t="s">
        <v>74</v>
      </c>
      <c r="BB31">
        <v>356</v>
      </c>
      <c r="BC31">
        <v>372</v>
      </c>
      <c r="BD31" t="s">
        <v>74</v>
      </c>
      <c r="BE31" t="s">
        <v>704</v>
      </c>
      <c r="BF31" t="str">
        <f>HYPERLINK("http://dx.doi.org/10.17512/pjms.2022.26.1.22","http://dx.doi.org/10.17512/pjms.2022.26.1.22")</f>
        <v>http://dx.doi.org/10.17512/pjms.2022.26.1.22</v>
      </c>
      <c r="BG31" t="s">
        <v>74</v>
      </c>
      <c r="BH31" t="s">
        <v>74</v>
      </c>
      <c r="BI31">
        <v>17</v>
      </c>
      <c r="BJ31" t="s">
        <v>705</v>
      </c>
      <c r="BK31" t="s">
        <v>98</v>
      </c>
      <c r="BL31" t="s">
        <v>481</v>
      </c>
      <c r="BM31" t="s">
        <v>706</v>
      </c>
      <c r="BN31" t="s">
        <v>74</v>
      </c>
      <c r="BO31" t="s">
        <v>182</v>
      </c>
      <c r="BP31" t="s">
        <v>74</v>
      </c>
      <c r="BQ31" t="s">
        <v>74</v>
      </c>
      <c r="BR31" t="s">
        <v>100</v>
      </c>
      <c r="BS31" t="s">
        <v>707</v>
      </c>
      <c r="BT31" t="str">
        <f>HYPERLINK("https%3A%2F%2Fwww.webofscience.com%2Fwos%2Fwoscc%2Ffull-record%2FWOS:000965665600011","View Full Record in Web of Science")</f>
        <v>View Full Record in Web of Science</v>
      </c>
    </row>
    <row r="32" spans="1:72" x14ac:dyDescent="0.25">
      <c r="A32" t="s">
        <v>72</v>
      </c>
      <c r="B32" t="s">
        <v>708</v>
      </c>
      <c r="C32" t="s">
        <v>74</v>
      </c>
      <c r="D32" t="s">
        <v>74</v>
      </c>
      <c r="E32" t="s">
        <v>74</v>
      </c>
      <c r="F32" t="s">
        <v>709</v>
      </c>
      <c r="G32" t="s">
        <v>74</v>
      </c>
      <c r="H32" t="s">
        <v>74</v>
      </c>
      <c r="I32" t="s">
        <v>710</v>
      </c>
      <c r="J32" t="s">
        <v>711</v>
      </c>
      <c r="K32" t="s">
        <v>74</v>
      </c>
      <c r="L32" t="s">
        <v>74</v>
      </c>
      <c r="M32" t="s">
        <v>78</v>
      </c>
      <c r="N32" t="s">
        <v>135</v>
      </c>
      <c r="O32" t="s">
        <v>74</v>
      </c>
      <c r="P32" t="s">
        <v>74</v>
      </c>
      <c r="Q32" t="s">
        <v>74</v>
      </c>
      <c r="R32" t="s">
        <v>74</v>
      </c>
      <c r="S32" t="s">
        <v>74</v>
      </c>
      <c r="T32" t="s">
        <v>712</v>
      </c>
      <c r="U32" t="s">
        <v>713</v>
      </c>
      <c r="V32" t="s">
        <v>714</v>
      </c>
      <c r="W32" t="s">
        <v>715</v>
      </c>
      <c r="X32" t="s">
        <v>558</v>
      </c>
      <c r="Y32" t="s">
        <v>716</v>
      </c>
      <c r="Z32" t="s">
        <v>717</v>
      </c>
      <c r="AA32" t="s">
        <v>74</v>
      </c>
      <c r="AB32" t="s">
        <v>74</v>
      </c>
      <c r="AC32" t="s">
        <v>718</v>
      </c>
      <c r="AD32" t="s">
        <v>719</v>
      </c>
      <c r="AE32" t="s">
        <v>720</v>
      </c>
      <c r="AF32" t="s">
        <v>74</v>
      </c>
      <c r="AG32">
        <v>74</v>
      </c>
      <c r="AH32">
        <v>6</v>
      </c>
      <c r="AI32">
        <v>6</v>
      </c>
      <c r="AJ32">
        <v>0</v>
      </c>
      <c r="AK32">
        <v>0</v>
      </c>
      <c r="AL32" t="s">
        <v>721</v>
      </c>
      <c r="AM32" t="s">
        <v>722</v>
      </c>
      <c r="AN32" t="s">
        <v>723</v>
      </c>
      <c r="AO32" t="s">
        <v>724</v>
      </c>
      <c r="AP32" t="s">
        <v>74</v>
      </c>
      <c r="AQ32" t="s">
        <v>74</v>
      </c>
      <c r="AR32" t="s">
        <v>725</v>
      </c>
      <c r="AS32" t="s">
        <v>726</v>
      </c>
      <c r="AT32" t="s">
        <v>74</v>
      </c>
      <c r="AU32">
        <v>2022</v>
      </c>
      <c r="AV32">
        <v>17</v>
      </c>
      <c r="AW32">
        <v>2</v>
      </c>
      <c r="AX32" t="s">
        <v>74</v>
      </c>
      <c r="AY32" t="s">
        <v>74</v>
      </c>
      <c r="AZ32" t="s">
        <v>74</v>
      </c>
      <c r="BA32" t="s">
        <v>74</v>
      </c>
      <c r="BB32">
        <v>272</v>
      </c>
      <c r="BC32">
        <v>292</v>
      </c>
      <c r="BD32" t="s">
        <v>74</v>
      </c>
      <c r="BE32" t="s">
        <v>727</v>
      </c>
      <c r="BF32" t="str">
        <f>HYPERLINK("http://dx.doi.org/10.14198/jhse.2022.172.04","http://dx.doi.org/10.14198/jhse.2022.172.04")</f>
        <v>http://dx.doi.org/10.14198/jhse.2022.172.04</v>
      </c>
      <c r="BG32" t="s">
        <v>74</v>
      </c>
      <c r="BH32" t="s">
        <v>74</v>
      </c>
      <c r="BI32">
        <v>21</v>
      </c>
      <c r="BJ32" t="s">
        <v>728</v>
      </c>
      <c r="BK32" t="s">
        <v>98</v>
      </c>
      <c r="BL32" t="s">
        <v>728</v>
      </c>
      <c r="BM32" t="s">
        <v>729</v>
      </c>
      <c r="BN32" t="s">
        <v>74</v>
      </c>
      <c r="BO32" t="s">
        <v>156</v>
      </c>
      <c r="BP32" t="s">
        <v>74</v>
      </c>
      <c r="BQ32" t="s">
        <v>74</v>
      </c>
      <c r="BR32" t="s">
        <v>100</v>
      </c>
      <c r="BS32" t="s">
        <v>730</v>
      </c>
      <c r="BT32" t="str">
        <f>HYPERLINK("https%3A%2F%2Fwww.webofscience.com%2Fwos%2Fwoscc%2Ffull-record%2FWOS:000998756300004","View Full Record in Web of Science")</f>
        <v>View Full Record in Web of Science</v>
      </c>
    </row>
    <row r="33" spans="1:72" x14ac:dyDescent="0.25">
      <c r="A33" t="s">
        <v>72</v>
      </c>
      <c r="B33" t="s">
        <v>731</v>
      </c>
      <c r="C33" t="s">
        <v>74</v>
      </c>
      <c r="D33" t="s">
        <v>74</v>
      </c>
      <c r="E33" t="s">
        <v>74</v>
      </c>
      <c r="F33" t="s">
        <v>732</v>
      </c>
      <c r="G33" t="s">
        <v>74</v>
      </c>
      <c r="H33" t="s">
        <v>74</v>
      </c>
      <c r="I33" t="s">
        <v>733</v>
      </c>
      <c r="J33" t="s">
        <v>734</v>
      </c>
      <c r="K33" t="s">
        <v>74</v>
      </c>
      <c r="L33" t="s">
        <v>74</v>
      </c>
      <c r="M33" t="s">
        <v>78</v>
      </c>
      <c r="N33" t="s">
        <v>135</v>
      </c>
      <c r="O33" t="s">
        <v>74</v>
      </c>
      <c r="P33" t="s">
        <v>74</v>
      </c>
      <c r="Q33" t="s">
        <v>74</v>
      </c>
      <c r="R33" t="s">
        <v>74</v>
      </c>
      <c r="S33" t="s">
        <v>74</v>
      </c>
      <c r="T33" t="s">
        <v>735</v>
      </c>
      <c r="U33" t="s">
        <v>736</v>
      </c>
      <c r="V33" t="s">
        <v>737</v>
      </c>
      <c r="W33" t="s">
        <v>738</v>
      </c>
      <c r="X33" t="s">
        <v>739</v>
      </c>
      <c r="Y33" t="s">
        <v>740</v>
      </c>
      <c r="Z33" t="s">
        <v>741</v>
      </c>
      <c r="AA33" t="s">
        <v>742</v>
      </c>
      <c r="AB33" t="s">
        <v>743</v>
      </c>
      <c r="AC33" t="s">
        <v>74</v>
      </c>
      <c r="AD33" t="s">
        <v>74</v>
      </c>
      <c r="AE33" t="s">
        <v>74</v>
      </c>
      <c r="AF33" t="s">
        <v>74</v>
      </c>
      <c r="AG33">
        <v>41</v>
      </c>
      <c r="AH33">
        <v>0</v>
      </c>
      <c r="AI33">
        <v>0</v>
      </c>
      <c r="AJ33">
        <v>1</v>
      </c>
      <c r="AK33">
        <v>5</v>
      </c>
      <c r="AL33" t="s">
        <v>744</v>
      </c>
      <c r="AM33" t="s">
        <v>199</v>
      </c>
      <c r="AN33" t="s">
        <v>745</v>
      </c>
      <c r="AO33" t="s">
        <v>746</v>
      </c>
      <c r="AP33" t="s">
        <v>747</v>
      </c>
      <c r="AQ33" t="s">
        <v>74</v>
      </c>
      <c r="AR33" t="s">
        <v>748</v>
      </c>
      <c r="AS33" t="s">
        <v>749</v>
      </c>
      <c r="AT33" t="s">
        <v>74</v>
      </c>
      <c r="AU33">
        <v>2022</v>
      </c>
      <c r="AV33">
        <v>20</v>
      </c>
      <c r="AW33">
        <v>1</v>
      </c>
      <c r="AX33" t="s">
        <v>74</v>
      </c>
      <c r="AY33" t="s">
        <v>74</v>
      </c>
      <c r="AZ33" t="s">
        <v>74</v>
      </c>
      <c r="BA33" t="s">
        <v>74</v>
      </c>
      <c r="BB33">
        <v>87</v>
      </c>
      <c r="BC33">
        <v>105</v>
      </c>
      <c r="BD33" t="s">
        <v>74</v>
      </c>
      <c r="BE33" t="s">
        <v>750</v>
      </c>
      <c r="BF33" t="str">
        <f>HYPERLINK("http://dx.doi.org/10.7172/1644-9584.95.4","http://dx.doi.org/10.7172/1644-9584.95.4")</f>
        <v>http://dx.doi.org/10.7172/1644-9584.95.4</v>
      </c>
      <c r="BG33" t="s">
        <v>74</v>
      </c>
      <c r="BH33" t="s">
        <v>74</v>
      </c>
      <c r="BI33">
        <v>19</v>
      </c>
      <c r="BJ33" t="s">
        <v>705</v>
      </c>
      <c r="BK33" t="s">
        <v>98</v>
      </c>
      <c r="BL33" t="s">
        <v>481</v>
      </c>
      <c r="BM33" t="s">
        <v>751</v>
      </c>
      <c r="BN33" t="s">
        <v>74</v>
      </c>
      <c r="BO33" t="s">
        <v>182</v>
      </c>
      <c r="BP33" t="s">
        <v>74</v>
      </c>
      <c r="BQ33" t="s">
        <v>74</v>
      </c>
      <c r="BR33" t="s">
        <v>100</v>
      </c>
      <c r="BS33" t="s">
        <v>752</v>
      </c>
      <c r="BT33" t="str">
        <f>HYPERLINK("https%3A%2F%2Fwww.webofscience.com%2Fwos%2Fwoscc%2Ffull-record%2FWOS:000864522900005","View Full Record in Web of Science")</f>
        <v>View Full Record in Web of Science</v>
      </c>
    </row>
    <row r="34" spans="1:72" x14ac:dyDescent="0.25">
      <c r="A34" t="s">
        <v>72</v>
      </c>
      <c r="B34" t="s">
        <v>753</v>
      </c>
      <c r="C34" t="s">
        <v>74</v>
      </c>
      <c r="D34" t="s">
        <v>74</v>
      </c>
      <c r="E34" t="s">
        <v>74</v>
      </c>
      <c r="F34" t="s">
        <v>754</v>
      </c>
      <c r="G34" t="s">
        <v>74</v>
      </c>
      <c r="H34" t="s">
        <v>74</v>
      </c>
      <c r="I34" t="s">
        <v>755</v>
      </c>
      <c r="J34" t="s">
        <v>343</v>
      </c>
      <c r="K34" t="s">
        <v>74</v>
      </c>
      <c r="L34" t="s">
        <v>74</v>
      </c>
      <c r="M34" t="s">
        <v>78</v>
      </c>
      <c r="N34" t="s">
        <v>135</v>
      </c>
      <c r="O34" t="s">
        <v>74</v>
      </c>
      <c r="P34" t="s">
        <v>74</v>
      </c>
      <c r="Q34" t="s">
        <v>74</v>
      </c>
      <c r="R34" t="s">
        <v>74</v>
      </c>
      <c r="S34" t="s">
        <v>74</v>
      </c>
      <c r="T34" t="s">
        <v>756</v>
      </c>
      <c r="U34" t="s">
        <v>757</v>
      </c>
      <c r="V34" t="s">
        <v>758</v>
      </c>
      <c r="W34" t="s">
        <v>759</v>
      </c>
      <c r="X34" t="s">
        <v>579</v>
      </c>
      <c r="Y34" t="s">
        <v>760</v>
      </c>
      <c r="Z34" t="s">
        <v>761</v>
      </c>
      <c r="AA34" t="s">
        <v>599</v>
      </c>
      <c r="AB34" t="s">
        <v>762</v>
      </c>
      <c r="AC34" t="s">
        <v>74</v>
      </c>
      <c r="AD34" t="s">
        <v>74</v>
      </c>
      <c r="AE34" t="s">
        <v>74</v>
      </c>
      <c r="AF34" t="s">
        <v>74</v>
      </c>
      <c r="AG34">
        <v>91</v>
      </c>
      <c r="AH34">
        <v>10</v>
      </c>
      <c r="AI34">
        <v>10</v>
      </c>
      <c r="AJ34">
        <v>1</v>
      </c>
      <c r="AK34">
        <v>14</v>
      </c>
      <c r="AL34" t="s">
        <v>293</v>
      </c>
      <c r="AM34" t="s">
        <v>294</v>
      </c>
      <c r="AN34" t="s">
        <v>295</v>
      </c>
      <c r="AO34" t="s">
        <v>74</v>
      </c>
      <c r="AP34" t="s">
        <v>353</v>
      </c>
      <c r="AQ34" t="s">
        <v>74</v>
      </c>
      <c r="AR34" t="s">
        <v>354</v>
      </c>
      <c r="AS34" t="s">
        <v>355</v>
      </c>
      <c r="AT34" t="s">
        <v>763</v>
      </c>
      <c r="AU34">
        <v>2021</v>
      </c>
      <c r="AV34">
        <v>18</v>
      </c>
      <c r="AW34">
        <v>23</v>
      </c>
      <c r="AX34" t="s">
        <v>74</v>
      </c>
      <c r="AY34" t="s">
        <v>74</v>
      </c>
      <c r="AZ34" t="s">
        <v>74</v>
      </c>
      <c r="BA34" t="s">
        <v>74</v>
      </c>
      <c r="BB34" t="s">
        <v>74</v>
      </c>
      <c r="BC34" t="s">
        <v>74</v>
      </c>
      <c r="BD34">
        <v>12737</v>
      </c>
      <c r="BE34" t="s">
        <v>764</v>
      </c>
      <c r="BF34" t="str">
        <f>HYPERLINK("http://dx.doi.org/10.3390/ijerph182312737","http://dx.doi.org/10.3390/ijerph182312737")</f>
        <v>http://dx.doi.org/10.3390/ijerph182312737</v>
      </c>
      <c r="BG34" t="s">
        <v>74</v>
      </c>
      <c r="BH34" t="s">
        <v>74</v>
      </c>
      <c r="BI34">
        <v>14</v>
      </c>
      <c r="BJ34" t="s">
        <v>358</v>
      </c>
      <c r="BK34" t="s">
        <v>359</v>
      </c>
      <c r="BL34" t="s">
        <v>360</v>
      </c>
      <c r="BM34" t="s">
        <v>765</v>
      </c>
      <c r="BN34">
        <v>34886462</v>
      </c>
      <c r="BO34" t="s">
        <v>156</v>
      </c>
      <c r="BP34" t="s">
        <v>74</v>
      </c>
      <c r="BQ34" t="s">
        <v>74</v>
      </c>
      <c r="BR34" t="s">
        <v>100</v>
      </c>
      <c r="BS34" t="s">
        <v>766</v>
      </c>
      <c r="BT34" t="str">
        <f>HYPERLINK("https%3A%2F%2Fwww.webofscience.com%2Fwos%2Fwoscc%2Ffull-record%2FWOS:000735136300001","View Full Record in Web of Science")</f>
        <v>View Full Record in Web of Science</v>
      </c>
    </row>
    <row r="35" spans="1:72" x14ac:dyDescent="0.25">
      <c r="A35" t="s">
        <v>72</v>
      </c>
      <c r="B35" t="s">
        <v>767</v>
      </c>
      <c r="C35" t="s">
        <v>74</v>
      </c>
      <c r="D35" t="s">
        <v>74</v>
      </c>
      <c r="E35" t="s">
        <v>74</v>
      </c>
      <c r="F35" t="s">
        <v>768</v>
      </c>
      <c r="G35" t="s">
        <v>74</v>
      </c>
      <c r="H35" t="s">
        <v>74</v>
      </c>
      <c r="I35" t="s">
        <v>769</v>
      </c>
      <c r="J35" t="s">
        <v>770</v>
      </c>
      <c r="K35" t="s">
        <v>74</v>
      </c>
      <c r="L35" t="s">
        <v>74</v>
      </c>
      <c r="M35" t="s">
        <v>78</v>
      </c>
      <c r="N35" t="s">
        <v>135</v>
      </c>
      <c r="O35" t="s">
        <v>74</v>
      </c>
      <c r="P35" t="s">
        <v>74</v>
      </c>
      <c r="Q35" t="s">
        <v>74</v>
      </c>
      <c r="R35" t="s">
        <v>74</v>
      </c>
      <c r="S35" t="s">
        <v>74</v>
      </c>
      <c r="T35" t="s">
        <v>74</v>
      </c>
      <c r="U35" t="s">
        <v>771</v>
      </c>
      <c r="V35" t="s">
        <v>772</v>
      </c>
      <c r="W35" t="s">
        <v>773</v>
      </c>
      <c r="X35" t="s">
        <v>682</v>
      </c>
      <c r="Y35" t="s">
        <v>774</v>
      </c>
      <c r="Z35" t="s">
        <v>775</v>
      </c>
      <c r="AA35" t="s">
        <v>74</v>
      </c>
      <c r="AB35" t="s">
        <v>685</v>
      </c>
      <c r="AC35" t="s">
        <v>776</v>
      </c>
      <c r="AD35" t="s">
        <v>777</v>
      </c>
      <c r="AE35" t="s">
        <v>778</v>
      </c>
      <c r="AF35" t="s">
        <v>74</v>
      </c>
      <c r="AG35">
        <v>47</v>
      </c>
      <c r="AH35">
        <v>0</v>
      </c>
      <c r="AI35">
        <v>0</v>
      </c>
      <c r="AJ35">
        <v>1</v>
      </c>
      <c r="AK35">
        <v>3</v>
      </c>
      <c r="AL35" t="s">
        <v>779</v>
      </c>
      <c r="AM35" t="s">
        <v>171</v>
      </c>
      <c r="AN35" t="s">
        <v>780</v>
      </c>
      <c r="AO35" t="s">
        <v>781</v>
      </c>
      <c r="AP35" t="s">
        <v>782</v>
      </c>
      <c r="AQ35" t="s">
        <v>74</v>
      </c>
      <c r="AR35" t="s">
        <v>783</v>
      </c>
      <c r="AS35" t="s">
        <v>784</v>
      </c>
      <c r="AT35" t="s">
        <v>785</v>
      </c>
      <c r="AU35">
        <v>2021</v>
      </c>
      <c r="AV35">
        <v>2021</v>
      </c>
      <c r="AW35" t="s">
        <v>74</v>
      </c>
      <c r="AX35" t="s">
        <v>74</v>
      </c>
      <c r="AY35" t="s">
        <v>74</v>
      </c>
      <c r="AZ35" t="s">
        <v>74</v>
      </c>
      <c r="BA35" t="s">
        <v>74</v>
      </c>
      <c r="BB35" t="s">
        <v>74</v>
      </c>
      <c r="BC35" t="s">
        <v>74</v>
      </c>
      <c r="BD35">
        <v>6441222</v>
      </c>
      <c r="BE35" t="s">
        <v>786</v>
      </c>
      <c r="BF35" t="str">
        <f>HYPERLINK("http://dx.doi.org/10.1155/2021/6441222","http://dx.doi.org/10.1155/2021/6441222")</f>
        <v>http://dx.doi.org/10.1155/2021/6441222</v>
      </c>
      <c r="BG35" t="s">
        <v>74</v>
      </c>
      <c r="BH35" t="s">
        <v>74</v>
      </c>
      <c r="BI35">
        <v>11</v>
      </c>
      <c r="BJ35" t="s">
        <v>97</v>
      </c>
      <c r="BK35" t="s">
        <v>98</v>
      </c>
      <c r="BL35" t="s">
        <v>97</v>
      </c>
      <c r="BM35" t="s">
        <v>787</v>
      </c>
      <c r="BN35" t="s">
        <v>74</v>
      </c>
      <c r="BO35" t="s">
        <v>182</v>
      </c>
      <c r="BP35" t="s">
        <v>74</v>
      </c>
      <c r="BQ35" t="s">
        <v>74</v>
      </c>
      <c r="BR35" t="s">
        <v>100</v>
      </c>
      <c r="BS35" t="s">
        <v>788</v>
      </c>
      <c r="BT35" t="str">
        <f>HYPERLINK("https%3A%2F%2Fwww.webofscience.com%2Fwos%2Fwoscc%2Ffull-record%2FWOS:000772087800001","View Full Record in Web of Science")</f>
        <v>View Full Record in Web of Science</v>
      </c>
    </row>
    <row r="36" spans="1:72" x14ac:dyDescent="0.25">
      <c r="A36" t="s">
        <v>72</v>
      </c>
      <c r="B36" t="s">
        <v>789</v>
      </c>
      <c r="C36" t="s">
        <v>74</v>
      </c>
      <c r="D36" t="s">
        <v>74</v>
      </c>
      <c r="E36" t="s">
        <v>74</v>
      </c>
      <c r="F36" t="s">
        <v>790</v>
      </c>
      <c r="G36" t="s">
        <v>74</v>
      </c>
      <c r="H36" t="s">
        <v>74</v>
      </c>
      <c r="I36" t="s">
        <v>791</v>
      </c>
      <c r="J36" t="s">
        <v>792</v>
      </c>
      <c r="K36" t="s">
        <v>74</v>
      </c>
      <c r="L36" t="s">
        <v>74</v>
      </c>
      <c r="M36" t="s">
        <v>78</v>
      </c>
      <c r="N36" t="s">
        <v>135</v>
      </c>
      <c r="O36" t="s">
        <v>74</v>
      </c>
      <c r="P36" t="s">
        <v>74</v>
      </c>
      <c r="Q36" t="s">
        <v>74</v>
      </c>
      <c r="R36" t="s">
        <v>74</v>
      </c>
      <c r="S36" t="s">
        <v>74</v>
      </c>
      <c r="T36" t="s">
        <v>793</v>
      </c>
      <c r="U36" t="s">
        <v>794</v>
      </c>
      <c r="V36" t="s">
        <v>795</v>
      </c>
      <c r="W36" t="s">
        <v>796</v>
      </c>
      <c r="X36" t="s">
        <v>797</v>
      </c>
      <c r="Y36" t="s">
        <v>798</v>
      </c>
      <c r="Z36" t="s">
        <v>799</v>
      </c>
      <c r="AA36" t="s">
        <v>74</v>
      </c>
      <c r="AB36" t="s">
        <v>74</v>
      </c>
      <c r="AC36" t="s">
        <v>74</v>
      </c>
      <c r="AD36" t="s">
        <v>74</v>
      </c>
      <c r="AE36" t="s">
        <v>74</v>
      </c>
      <c r="AF36" t="s">
        <v>74</v>
      </c>
      <c r="AG36">
        <v>219</v>
      </c>
      <c r="AH36">
        <v>2</v>
      </c>
      <c r="AI36">
        <v>2</v>
      </c>
      <c r="AJ36">
        <v>0</v>
      </c>
      <c r="AK36">
        <v>1</v>
      </c>
      <c r="AL36" t="s">
        <v>800</v>
      </c>
      <c r="AM36" t="s">
        <v>801</v>
      </c>
      <c r="AN36" t="s">
        <v>802</v>
      </c>
      <c r="AO36" t="s">
        <v>803</v>
      </c>
      <c r="AP36" t="s">
        <v>804</v>
      </c>
      <c r="AQ36" t="s">
        <v>74</v>
      </c>
      <c r="AR36" t="s">
        <v>792</v>
      </c>
      <c r="AS36" t="s">
        <v>805</v>
      </c>
      <c r="AT36" t="s">
        <v>405</v>
      </c>
      <c r="AU36">
        <v>2021</v>
      </c>
      <c r="AV36" t="s">
        <v>74</v>
      </c>
      <c r="AW36">
        <v>243</v>
      </c>
      <c r="AX36" t="s">
        <v>74</v>
      </c>
      <c r="AY36" t="s">
        <v>74</v>
      </c>
      <c r="AZ36" t="s">
        <v>74</v>
      </c>
      <c r="BA36" t="s">
        <v>74</v>
      </c>
      <c r="BB36">
        <v>187</v>
      </c>
      <c r="BC36">
        <v>228</v>
      </c>
      <c r="BD36" t="s">
        <v>74</v>
      </c>
      <c r="BE36" t="s">
        <v>806</v>
      </c>
      <c r="BF36" t="str">
        <f>HYPERLINK("http://dx.doi.org/10.1515/sem-2020-0040","http://dx.doi.org/10.1515/sem-2020-0040")</f>
        <v>http://dx.doi.org/10.1515/sem-2020-0040</v>
      </c>
      <c r="BG36" t="s">
        <v>74</v>
      </c>
      <c r="BH36" t="s">
        <v>74</v>
      </c>
      <c r="BI36">
        <v>42</v>
      </c>
      <c r="BJ36" t="s">
        <v>178</v>
      </c>
      <c r="BK36" t="s">
        <v>179</v>
      </c>
      <c r="BL36" t="s">
        <v>180</v>
      </c>
      <c r="BM36" t="s">
        <v>807</v>
      </c>
      <c r="BN36" t="s">
        <v>74</v>
      </c>
      <c r="BO36" t="s">
        <v>74</v>
      </c>
      <c r="BP36" t="s">
        <v>74</v>
      </c>
      <c r="BQ36" t="s">
        <v>74</v>
      </c>
      <c r="BR36" t="s">
        <v>100</v>
      </c>
      <c r="BS36" t="s">
        <v>808</v>
      </c>
      <c r="BT36" t="str">
        <f>HYPERLINK("https%3A%2F%2Fwww.webofscience.com%2Fwos%2Fwoscc%2Ffull-record%2FWOS:000730785200008","View Full Record in Web of Science")</f>
        <v>View Full Record in Web of Science</v>
      </c>
    </row>
    <row r="37" spans="1:72" x14ac:dyDescent="0.25">
      <c r="A37" t="s">
        <v>72</v>
      </c>
      <c r="B37" t="s">
        <v>809</v>
      </c>
      <c r="C37" t="s">
        <v>74</v>
      </c>
      <c r="D37" t="s">
        <v>74</v>
      </c>
      <c r="E37" t="s">
        <v>74</v>
      </c>
      <c r="F37" t="s">
        <v>810</v>
      </c>
      <c r="G37" t="s">
        <v>74</v>
      </c>
      <c r="H37" t="s">
        <v>74</v>
      </c>
      <c r="I37" t="s">
        <v>811</v>
      </c>
      <c r="J37" t="s">
        <v>283</v>
      </c>
      <c r="K37" t="s">
        <v>74</v>
      </c>
      <c r="L37" t="s">
        <v>74</v>
      </c>
      <c r="M37" t="s">
        <v>78</v>
      </c>
      <c r="N37" t="s">
        <v>135</v>
      </c>
      <c r="O37" t="s">
        <v>74</v>
      </c>
      <c r="P37" t="s">
        <v>74</v>
      </c>
      <c r="Q37" t="s">
        <v>74</v>
      </c>
      <c r="R37" t="s">
        <v>74</v>
      </c>
      <c r="S37" t="s">
        <v>74</v>
      </c>
      <c r="T37" t="s">
        <v>812</v>
      </c>
      <c r="U37" t="s">
        <v>813</v>
      </c>
      <c r="V37" t="s">
        <v>814</v>
      </c>
      <c r="W37" t="s">
        <v>815</v>
      </c>
      <c r="X37" t="s">
        <v>310</v>
      </c>
      <c r="Y37" t="s">
        <v>816</v>
      </c>
      <c r="Z37" t="s">
        <v>817</v>
      </c>
      <c r="AA37" t="s">
        <v>818</v>
      </c>
      <c r="AB37" t="s">
        <v>819</v>
      </c>
      <c r="AC37" t="s">
        <v>820</v>
      </c>
      <c r="AD37" t="s">
        <v>820</v>
      </c>
      <c r="AE37" t="s">
        <v>821</v>
      </c>
      <c r="AF37" t="s">
        <v>74</v>
      </c>
      <c r="AG37">
        <v>84</v>
      </c>
      <c r="AH37">
        <v>1</v>
      </c>
      <c r="AI37">
        <v>1</v>
      </c>
      <c r="AJ37">
        <v>0</v>
      </c>
      <c r="AK37">
        <v>4</v>
      </c>
      <c r="AL37" t="s">
        <v>293</v>
      </c>
      <c r="AM37" t="s">
        <v>294</v>
      </c>
      <c r="AN37" t="s">
        <v>295</v>
      </c>
      <c r="AO37" t="s">
        <v>74</v>
      </c>
      <c r="AP37" t="s">
        <v>296</v>
      </c>
      <c r="AQ37" t="s">
        <v>74</v>
      </c>
      <c r="AR37" t="s">
        <v>297</v>
      </c>
      <c r="AS37" t="s">
        <v>298</v>
      </c>
      <c r="AT37" t="s">
        <v>405</v>
      </c>
      <c r="AU37">
        <v>2021</v>
      </c>
      <c r="AV37">
        <v>11</v>
      </c>
      <c r="AW37">
        <v>11</v>
      </c>
      <c r="AX37" t="s">
        <v>74</v>
      </c>
      <c r="AY37" t="s">
        <v>74</v>
      </c>
      <c r="AZ37" t="s">
        <v>74</v>
      </c>
      <c r="BA37" t="s">
        <v>74</v>
      </c>
      <c r="BB37" t="s">
        <v>74</v>
      </c>
      <c r="BC37" t="s">
        <v>74</v>
      </c>
      <c r="BD37">
        <v>678</v>
      </c>
      <c r="BE37" t="s">
        <v>822</v>
      </c>
      <c r="BF37" t="str">
        <f>HYPERLINK("http://dx.doi.org/10.3390/educsci11110678","http://dx.doi.org/10.3390/educsci11110678")</f>
        <v>http://dx.doi.org/10.3390/educsci11110678</v>
      </c>
      <c r="BG37" t="s">
        <v>74</v>
      </c>
      <c r="BH37" t="s">
        <v>74</v>
      </c>
      <c r="BI37">
        <v>20</v>
      </c>
      <c r="BJ37" t="s">
        <v>97</v>
      </c>
      <c r="BK37" t="s">
        <v>98</v>
      </c>
      <c r="BL37" t="s">
        <v>97</v>
      </c>
      <c r="BM37" t="s">
        <v>823</v>
      </c>
      <c r="BN37" t="s">
        <v>74</v>
      </c>
      <c r="BO37" t="s">
        <v>182</v>
      </c>
      <c r="BP37" t="s">
        <v>74</v>
      </c>
      <c r="BQ37" t="s">
        <v>74</v>
      </c>
      <c r="BR37" t="s">
        <v>100</v>
      </c>
      <c r="BS37" t="s">
        <v>824</v>
      </c>
      <c r="BT37" t="str">
        <f>HYPERLINK("https%3A%2F%2Fwww.webofscience.com%2Fwos%2Fwoscc%2Ffull-record%2FWOS:000725814300001","View Full Record in Web of Science")</f>
        <v>View Full Record in Web of Science</v>
      </c>
    </row>
    <row r="38" spans="1:72" x14ac:dyDescent="0.25">
      <c r="A38" t="s">
        <v>72</v>
      </c>
      <c r="B38" t="s">
        <v>825</v>
      </c>
      <c r="C38" t="s">
        <v>74</v>
      </c>
      <c r="D38" t="s">
        <v>74</v>
      </c>
      <c r="E38" t="s">
        <v>74</v>
      </c>
      <c r="F38" t="s">
        <v>826</v>
      </c>
      <c r="G38" t="s">
        <v>74</v>
      </c>
      <c r="H38" t="s">
        <v>74</v>
      </c>
      <c r="I38" t="s">
        <v>827</v>
      </c>
      <c r="J38" t="s">
        <v>134</v>
      </c>
      <c r="K38" t="s">
        <v>74</v>
      </c>
      <c r="L38" t="s">
        <v>74</v>
      </c>
      <c r="M38" t="s">
        <v>78</v>
      </c>
      <c r="N38" t="s">
        <v>135</v>
      </c>
      <c r="O38" t="s">
        <v>74</v>
      </c>
      <c r="P38" t="s">
        <v>74</v>
      </c>
      <c r="Q38" t="s">
        <v>74</v>
      </c>
      <c r="R38" t="s">
        <v>74</v>
      </c>
      <c r="S38" t="s">
        <v>74</v>
      </c>
      <c r="T38" t="s">
        <v>828</v>
      </c>
      <c r="U38" t="s">
        <v>829</v>
      </c>
      <c r="V38" t="s">
        <v>830</v>
      </c>
      <c r="W38" t="s">
        <v>831</v>
      </c>
      <c r="X38" t="s">
        <v>832</v>
      </c>
      <c r="Y38" t="s">
        <v>833</v>
      </c>
      <c r="Z38" t="s">
        <v>834</v>
      </c>
      <c r="AA38" t="s">
        <v>835</v>
      </c>
      <c r="AB38" t="s">
        <v>836</v>
      </c>
      <c r="AC38" t="s">
        <v>74</v>
      </c>
      <c r="AD38" t="s">
        <v>74</v>
      </c>
      <c r="AE38" t="s">
        <v>74</v>
      </c>
      <c r="AF38" t="s">
        <v>74</v>
      </c>
      <c r="AG38">
        <v>55</v>
      </c>
      <c r="AH38">
        <v>1</v>
      </c>
      <c r="AI38">
        <v>1</v>
      </c>
      <c r="AJ38">
        <v>0</v>
      </c>
      <c r="AK38">
        <v>11</v>
      </c>
      <c r="AL38" t="s">
        <v>144</v>
      </c>
      <c r="AM38" t="s">
        <v>145</v>
      </c>
      <c r="AN38" t="s">
        <v>146</v>
      </c>
      <c r="AO38" t="s">
        <v>147</v>
      </c>
      <c r="AP38" t="s">
        <v>148</v>
      </c>
      <c r="AQ38" t="s">
        <v>74</v>
      </c>
      <c r="AR38" t="s">
        <v>149</v>
      </c>
      <c r="AS38" t="s">
        <v>150</v>
      </c>
      <c r="AT38" t="s">
        <v>837</v>
      </c>
      <c r="AU38">
        <v>2021</v>
      </c>
      <c r="AV38">
        <v>26</v>
      </c>
      <c r="AW38">
        <v>10</v>
      </c>
      <c r="AX38" t="s">
        <v>74</v>
      </c>
      <c r="AY38" t="s">
        <v>74</v>
      </c>
      <c r="AZ38" t="s">
        <v>74</v>
      </c>
      <c r="BA38" t="s">
        <v>74</v>
      </c>
      <c r="BB38">
        <v>3261</v>
      </c>
      <c r="BC38">
        <v>3278</v>
      </c>
      <c r="BD38">
        <v>14</v>
      </c>
      <c r="BE38" t="s">
        <v>838</v>
      </c>
      <c r="BF38" t="str">
        <f>HYPERLINK("http://dx.doi.org/10.46743/2160-3715/2021.4986","http://dx.doi.org/10.46743/2160-3715/2021.4986")</f>
        <v>http://dx.doi.org/10.46743/2160-3715/2021.4986</v>
      </c>
      <c r="BG38" t="s">
        <v>74</v>
      </c>
      <c r="BH38" t="s">
        <v>74</v>
      </c>
      <c r="BI38">
        <v>20</v>
      </c>
      <c r="BJ38" t="s">
        <v>153</v>
      </c>
      <c r="BK38" t="s">
        <v>98</v>
      </c>
      <c r="BL38" t="s">
        <v>154</v>
      </c>
      <c r="BM38" t="s">
        <v>839</v>
      </c>
      <c r="BN38" t="s">
        <v>74</v>
      </c>
      <c r="BO38" t="s">
        <v>182</v>
      </c>
      <c r="BP38" t="s">
        <v>74</v>
      </c>
      <c r="BQ38" t="s">
        <v>74</v>
      </c>
      <c r="BR38" t="s">
        <v>100</v>
      </c>
      <c r="BS38" t="s">
        <v>840</v>
      </c>
      <c r="BT38" t="str">
        <f>HYPERLINK("https%3A%2F%2Fwww.webofscience.com%2Fwos%2Fwoscc%2Ffull-record%2FWOS:000714662600009","View Full Record in Web of Science")</f>
        <v>View Full Record in Web of Science</v>
      </c>
    </row>
    <row r="39" spans="1:72" x14ac:dyDescent="0.25">
      <c r="A39" t="s">
        <v>72</v>
      </c>
      <c r="B39" t="s">
        <v>841</v>
      </c>
      <c r="C39" t="s">
        <v>74</v>
      </c>
      <c r="D39" t="s">
        <v>74</v>
      </c>
      <c r="E39" t="s">
        <v>74</v>
      </c>
      <c r="F39" t="s">
        <v>842</v>
      </c>
      <c r="G39" t="s">
        <v>74</v>
      </c>
      <c r="H39" t="s">
        <v>74</v>
      </c>
      <c r="I39" t="s">
        <v>843</v>
      </c>
      <c r="J39" t="s">
        <v>844</v>
      </c>
      <c r="K39" t="s">
        <v>74</v>
      </c>
      <c r="L39" t="s">
        <v>74</v>
      </c>
      <c r="M39" t="s">
        <v>78</v>
      </c>
      <c r="N39" t="s">
        <v>135</v>
      </c>
      <c r="O39" t="s">
        <v>74</v>
      </c>
      <c r="P39" t="s">
        <v>74</v>
      </c>
      <c r="Q39" t="s">
        <v>74</v>
      </c>
      <c r="R39" t="s">
        <v>74</v>
      </c>
      <c r="S39" t="s">
        <v>74</v>
      </c>
      <c r="T39" t="s">
        <v>845</v>
      </c>
      <c r="U39" t="s">
        <v>74</v>
      </c>
      <c r="V39" t="s">
        <v>846</v>
      </c>
      <c r="W39" t="s">
        <v>847</v>
      </c>
      <c r="X39" t="s">
        <v>848</v>
      </c>
      <c r="Y39" t="s">
        <v>849</v>
      </c>
      <c r="Z39" t="s">
        <v>850</v>
      </c>
      <c r="AA39" t="s">
        <v>74</v>
      </c>
      <c r="AB39" t="s">
        <v>74</v>
      </c>
      <c r="AC39" t="s">
        <v>74</v>
      </c>
      <c r="AD39" t="s">
        <v>74</v>
      </c>
      <c r="AE39" t="s">
        <v>74</v>
      </c>
      <c r="AF39" t="s">
        <v>74</v>
      </c>
      <c r="AG39">
        <v>28</v>
      </c>
      <c r="AH39">
        <v>2</v>
      </c>
      <c r="AI39">
        <v>2</v>
      </c>
      <c r="AJ39">
        <v>4</v>
      </c>
      <c r="AK39">
        <v>5</v>
      </c>
      <c r="AL39" t="s">
        <v>851</v>
      </c>
      <c r="AM39" t="s">
        <v>852</v>
      </c>
      <c r="AN39" t="s">
        <v>853</v>
      </c>
      <c r="AO39" t="s">
        <v>854</v>
      </c>
      <c r="AP39" t="s">
        <v>855</v>
      </c>
      <c r="AQ39" t="s">
        <v>74</v>
      </c>
      <c r="AR39" t="s">
        <v>856</v>
      </c>
      <c r="AS39" t="s">
        <v>857</v>
      </c>
      <c r="AT39" t="s">
        <v>455</v>
      </c>
      <c r="AU39">
        <v>2021</v>
      </c>
      <c r="AV39">
        <v>8</v>
      </c>
      <c r="AW39">
        <v>2</v>
      </c>
      <c r="AX39" t="s">
        <v>74</v>
      </c>
      <c r="AY39" t="s">
        <v>74</v>
      </c>
      <c r="AZ39" t="s">
        <v>74</v>
      </c>
      <c r="BA39" t="s">
        <v>74</v>
      </c>
      <c r="BB39">
        <v>186</v>
      </c>
      <c r="BC39">
        <v>207</v>
      </c>
      <c r="BD39" t="s">
        <v>74</v>
      </c>
      <c r="BE39" t="s">
        <v>858</v>
      </c>
      <c r="BF39" t="str">
        <f>HYPERLINK("http://dx.doi.org/10.13152/IJRVET.8.2.3","http://dx.doi.org/10.13152/IJRVET.8.2.3")</f>
        <v>http://dx.doi.org/10.13152/IJRVET.8.2.3</v>
      </c>
      <c r="BG39" t="s">
        <v>74</v>
      </c>
      <c r="BH39" t="s">
        <v>74</v>
      </c>
      <c r="BI39">
        <v>22</v>
      </c>
      <c r="BJ39" t="s">
        <v>97</v>
      </c>
      <c r="BK39" t="s">
        <v>98</v>
      </c>
      <c r="BL39" t="s">
        <v>97</v>
      </c>
      <c r="BM39" t="s">
        <v>859</v>
      </c>
      <c r="BN39" t="s">
        <v>74</v>
      </c>
      <c r="BO39" t="s">
        <v>860</v>
      </c>
      <c r="BP39" t="s">
        <v>74</v>
      </c>
      <c r="BQ39" t="s">
        <v>74</v>
      </c>
      <c r="BR39" t="s">
        <v>100</v>
      </c>
      <c r="BS39" t="s">
        <v>861</v>
      </c>
      <c r="BT39" t="str">
        <f>HYPERLINK("https%3A%2F%2Fwww.webofscience.com%2Fwos%2Fwoscc%2Ffull-record%2FWOS:000899732900003","View Full Record in Web of Science")</f>
        <v>View Full Record in Web of Science</v>
      </c>
    </row>
    <row r="40" spans="1:72" x14ac:dyDescent="0.25">
      <c r="A40" t="s">
        <v>72</v>
      </c>
      <c r="B40" t="s">
        <v>862</v>
      </c>
      <c r="C40" t="s">
        <v>74</v>
      </c>
      <c r="D40" t="s">
        <v>74</v>
      </c>
      <c r="E40" t="s">
        <v>74</v>
      </c>
      <c r="F40" t="s">
        <v>863</v>
      </c>
      <c r="G40" t="s">
        <v>74</v>
      </c>
      <c r="H40" t="s">
        <v>74</v>
      </c>
      <c r="I40" t="s">
        <v>864</v>
      </c>
      <c r="J40" t="s">
        <v>865</v>
      </c>
      <c r="K40" t="s">
        <v>74</v>
      </c>
      <c r="L40" t="s">
        <v>74</v>
      </c>
      <c r="M40" t="s">
        <v>78</v>
      </c>
      <c r="N40" t="s">
        <v>135</v>
      </c>
      <c r="O40" t="s">
        <v>74</v>
      </c>
      <c r="P40" t="s">
        <v>74</v>
      </c>
      <c r="Q40" t="s">
        <v>74</v>
      </c>
      <c r="R40" t="s">
        <v>74</v>
      </c>
      <c r="S40" t="s">
        <v>74</v>
      </c>
      <c r="T40" t="s">
        <v>866</v>
      </c>
      <c r="U40" t="s">
        <v>867</v>
      </c>
      <c r="V40" t="s">
        <v>868</v>
      </c>
      <c r="W40" t="s">
        <v>869</v>
      </c>
      <c r="X40" t="s">
        <v>870</v>
      </c>
      <c r="Y40" t="s">
        <v>871</v>
      </c>
      <c r="Z40" t="s">
        <v>872</v>
      </c>
      <c r="AA40" t="s">
        <v>873</v>
      </c>
      <c r="AB40" t="s">
        <v>874</v>
      </c>
      <c r="AC40" t="s">
        <v>74</v>
      </c>
      <c r="AD40" t="s">
        <v>74</v>
      </c>
      <c r="AE40" t="s">
        <v>74</v>
      </c>
      <c r="AF40" t="s">
        <v>74</v>
      </c>
      <c r="AG40">
        <v>52</v>
      </c>
      <c r="AH40">
        <v>3</v>
      </c>
      <c r="AI40">
        <v>4</v>
      </c>
      <c r="AJ40">
        <v>3</v>
      </c>
      <c r="AK40">
        <v>11</v>
      </c>
      <c r="AL40" t="s">
        <v>875</v>
      </c>
      <c r="AM40" t="s">
        <v>171</v>
      </c>
      <c r="AN40" t="s">
        <v>876</v>
      </c>
      <c r="AO40" t="s">
        <v>877</v>
      </c>
      <c r="AP40" t="s">
        <v>74</v>
      </c>
      <c r="AQ40" t="s">
        <v>74</v>
      </c>
      <c r="AR40" t="s">
        <v>878</v>
      </c>
      <c r="AS40" t="s">
        <v>879</v>
      </c>
      <c r="AT40" t="s">
        <v>880</v>
      </c>
      <c r="AU40">
        <v>2021</v>
      </c>
      <c r="AV40">
        <v>17</v>
      </c>
      <c r="AW40">
        <v>1</v>
      </c>
      <c r="AX40" t="s">
        <v>74</v>
      </c>
      <c r="AY40" t="s">
        <v>74</v>
      </c>
      <c r="AZ40" t="s">
        <v>74</v>
      </c>
      <c r="BA40" t="s">
        <v>74</v>
      </c>
      <c r="BB40" t="s">
        <v>74</v>
      </c>
      <c r="BC40" t="s">
        <v>74</v>
      </c>
      <c r="BD40">
        <v>14</v>
      </c>
      <c r="BE40" t="s">
        <v>881</v>
      </c>
      <c r="BF40" t="str">
        <f>HYPERLINK("http://dx.doi.org/10.1007/s40979-021-00078-6","http://dx.doi.org/10.1007/s40979-021-00078-6")</f>
        <v>http://dx.doi.org/10.1007/s40979-021-00078-6</v>
      </c>
      <c r="BG40" t="s">
        <v>74</v>
      </c>
      <c r="BH40" t="s">
        <v>74</v>
      </c>
      <c r="BI40">
        <v>18</v>
      </c>
      <c r="BJ40" t="s">
        <v>97</v>
      </c>
      <c r="BK40" t="s">
        <v>98</v>
      </c>
      <c r="BL40" t="s">
        <v>97</v>
      </c>
      <c r="BM40" t="s">
        <v>882</v>
      </c>
      <c r="BN40" t="s">
        <v>74</v>
      </c>
      <c r="BO40" t="s">
        <v>182</v>
      </c>
      <c r="BP40" t="s">
        <v>74</v>
      </c>
      <c r="BQ40" t="s">
        <v>74</v>
      </c>
      <c r="BR40" t="s">
        <v>100</v>
      </c>
      <c r="BS40" t="s">
        <v>883</v>
      </c>
      <c r="BT40" t="str">
        <f>HYPERLINK("https%3A%2F%2Fwww.webofscience.com%2Fwos%2Fwoscc%2Ffull-record%2FWOS:000672502200001","View Full Record in Web of Science")</f>
        <v>View Full Record in Web of Science</v>
      </c>
    </row>
    <row r="41" spans="1:72" x14ac:dyDescent="0.25">
      <c r="A41" t="s">
        <v>72</v>
      </c>
      <c r="B41" t="s">
        <v>884</v>
      </c>
      <c r="C41" t="s">
        <v>74</v>
      </c>
      <c r="D41" t="s">
        <v>74</v>
      </c>
      <c r="E41" t="s">
        <v>74</v>
      </c>
      <c r="F41" t="s">
        <v>885</v>
      </c>
      <c r="G41" t="s">
        <v>74</v>
      </c>
      <c r="H41" t="s">
        <v>74</v>
      </c>
      <c r="I41" t="s">
        <v>886</v>
      </c>
      <c r="J41" t="s">
        <v>887</v>
      </c>
      <c r="K41" t="s">
        <v>74</v>
      </c>
      <c r="L41" t="s">
        <v>74</v>
      </c>
      <c r="M41" t="s">
        <v>78</v>
      </c>
      <c r="N41" t="s">
        <v>135</v>
      </c>
      <c r="O41" t="s">
        <v>74</v>
      </c>
      <c r="P41" t="s">
        <v>74</v>
      </c>
      <c r="Q41" t="s">
        <v>74</v>
      </c>
      <c r="R41" t="s">
        <v>74</v>
      </c>
      <c r="S41" t="s">
        <v>74</v>
      </c>
      <c r="T41" t="s">
        <v>888</v>
      </c>
      <c r="U41" t="s">
        <v>74</v>
      </c>
      <c r="V41" t="s">
        <v>889</v>
      </c>
      <c r="W41" t="s">
        <v>890</v>
      </c>
      <c r="X41" t="s">
        <v>682</v>
      </c>
      <c r="Y41" t="s">
        <v>891</v>
      </c>
      <c r="Z41" t="s">
        <v>218</v>
      </c>
      <c r="AA41" t="s">
        <v>892</v>
      </c>
      <c r="AB41" t="s">
        <v>893</v>
      </c>
      <c r="AC41" t="s">
        <v>74</v>
      </c>
      <c r="AD41" t="s">
        <v>74</v>
      </c>
      <c r="AE41" t="s">
        <v>74</v>
      </c>
      <c r="AF41" t="s">
        <v>74</v>
      </c>
      <c r="AG41">
        <v>40</v>
      </c>
      <c r="AH41">
        <v>1</v>
      </c>
      <c r="AI41">
        <v>1</v>
      </c>
      <c r="AJ41">
        <v>0</v>
      </c>
      <c r="AK41">
        <v>9</v>
      </c>
      <c r="AL41" t="s">
        <v>894</v>
      </c>
      <c r="AM41" t="s">
        <v>895</v>
      </c>
      <c r="AN41" t="s">
        <v>896</v>
      </c>
      <c r="AO41" t="s">
        <v>897</v>
      </c>
      <c r="AP41" t="s">
        <v>898</v>
      </c>
      <c r="AQ41" t="s">
        <v>74</v>
      </c>
      <c r="AR41" t="s">
        <v>899</v>
      </c>
      <c r="AS41" t="s">
        <v>900</v>
      </c>
      <c r="AT41" t="s">
        <v>901</v>
      </c>
      <c r="AU41">
        <v>2021</v>
      </c>
      <c r="AV41">
        <v>19</v>
      </c>
      <c r="AW41">
        <v>1</v>
      </c>
      <c r="AX41" t="s">
        <v>74</v>
      </c>
      <c r="AY41" t="s">
        <v>74</v>
      </c>
      <c r="AZ41" t="s">
        <v>74</v>
      </c>
      <c r="BA41" t="s">
        <v>74</v>
      </c>
      <c r="BB41">
        <v>165</v>
      </c>
      <c r="BC41">
        <v>184</v>
      </c>
      <c r="BD41" t="s">
        <v>74</v>
      </c>
      <c r="BE41" t="s">
        <v>74</v>
      </c>
      <c r="BF41" t="s">
        <v>74</v>
      </c>
      <c r="BG41" t="s">
        <v>74</v>
      </c>
      <c r="BH41" t="s">
        <v>74</v>
      </c>
      <c r="BI41">
        <v>20</v>
      </c>
      <c r="BJ41" t="s">
        <v>902</v>
      </c>
      <c r="BK41" t="s">
        <v>98</v>
      </c>
      <c r="BL41" t="s">
        <v>441</v>
      </c>
      <c r="BM41" t="s">
        <v>903</v>
      </c>
      <c r="BN41" t="s">
        <v>74</v>
      </c>
      <c r="BO41" t="s">
        <v>74</v>
      </c>
      <c r="BP41" t="s">
        <v>74</v>
      </c>
      <c r="BQ41" t="s">
        <v>74</v>
      </c>
      <c r="BR41" t="s">
        <v>100</v>
      </c>
      <c r="BS41" t="s">
        <v>904</v>
      </c>
      <c r="BT41" t="str">
        <f>HYPERLINK("https%3A%2F%2Fwww.webofscience.com%2Fwos%2Fwoscc%2Ffull-record%2FWOS:000637062100008","View Full Record in Web of Science")</f>
        <v>View Full Record in Web of Science</v>
      </c>
    </row>
    <row r="42" spans="1:72" x14ac:dyDescent="0.25">
      <c r="A42" t="s">
        <v>72</v>
      </c>
      <c r="B42" t="s">
        <v>905</v>
      </c>
      <c r="C42" t="s">
        <v>74</v>
      </c>
      <c r="D42" t="s">
        <v>74</v>
      </c>
      <c r="E42" t="s">
        <v>74</v>
      </c>
      <c r="F42" t="s">
        <v>906</v>
      </c>
      <c r="G42" t="s">
        <v>74</v>
      </c>
      <c r="H42" t="s">
        <v>74</v>
      </c>
      <c r="I42" t="s">
        <v>907</v>
      </c>
      <c r="J42" t="s">
        <v>908</v>
      </c>
      <c r="K42" t="s">
        <v>74</v>
      </c>
      <c r="L42" t="s">
        <v>74</v>
      </c>
      <c r="M42" t="s">
        <v>78</v>
      </c>
      <c r="N42" t="s">
        <v>135</v>
      </c>
      <c r="O42" t="s">
        <v>74</v>
      </c>
      <c r="P42" t="s">
        <v>74</v>
      </c>
      <c r="Q42" t="s">
        <v>74</v>
      </c>
      <c r="R42" t="s">
        <v>74</v>
      </c>
      <c r="S42" t="s">
        <v>74</v>
      </c>
      <c r="T42" t="s">
        <v>909</v>
      </c>
      <c r="U42" t="s">
        <v>910</v>
      </c>
      <c r="V42" t="s">
        <v>911</v>
      </c>
      <c r="W42" t="s">
        <v>912</v>
      </c>
      <c r="X42" t="s">
        <v>913</v>
      </c>
      <c r="Y42" t="s">
        <v>914</v>
      </c>
      <c r="Z42" t="s">
        <v>915</v>
      </c>
      <c r="AA42" t="s">
        <v>916</v>
      </c>
      <c r="AB42" t="s">
        <v>917</v>
      </c>
      <c r="AC42" t="s">
        <v>74</v>
      </c>
      <c r="AD42" t="s">
        <v>74</v>
      </c>
      <c r="AE42" t="s">
        <v>74</v>
      </c>
      <c r="AF42" t="s">
        <v>74</v>
      </c>
      <c r="AG42">
        <v>38</v>
      </c>
      <c r="AH42">
        <v>3</v>
      </c>
      <c r="AI42">
        <v>3</v>
      </c>
      <c r="AJ42">
        <v>0</v>
      </c>
      <c r="AK42">
        <v>0</v>
      </c>
      <c r="AL42" t="s">
        <v>87</v>
      </c>
      <c r="AM42" t="s">
        <v>88</v>
      </c>
      <c r="AN42" t="s">
        <v>89</v>
      </c>
      <c r="AO42" t="s">
        <v>918</v>
      </c>
      <c r="AP42" t="s">
        <v>919</v>
      </c>
      <c r="AQ42" t="s">
        <v>74</v>
      </c>
      <c r="AR42" t="s">
        <v>920</v>
      </c>
      <c r="AS42" t="s">
        <v>921</v>
      </c>
      <c r="AT42" t="s">
        <v>922</v>
      </c>
      <c r="AU42">
        <v>2021</v>
      </c>
      <c r="AV42">
        <v>51</v>
      </c>
      <c r="AW42">
        <v>1</v>
      </c>
      <c r="AX42" t="s">
        <v>74</v>
      </c>
      <c r="AY42" t="s">
        <v>74</v>
      </c>
      <c r="AZ42" t="s">
        <v>74</v>
      </c>
      <c r="BA42" t="s">
        <v>74</v>
      </c>
      <c r="BB42">
        <v>70</v>
      </c>
      <c r="BC42">
        <v>85</v>
      </c>
      <c r="BD42" t="s">
        <v>74</v>
      </c>
      <c r="BE42" t="s">
        <v>923</v>
      </c>
      <c r="BF42" t="str">
        <f>HYPERLINK("http://dx.doi.org/10.1080/13501674.2021.1952026","http://dx.doi.org/10.1080/13501674.2021.1952026")</f>
        <v>http://dx.doi.org/10.1080/13501674.2021.1952026</v>
      </c>
      <c r="BG42" t="s">
        <v>74</v>
      </c>
      <c r="BH42" t="s">
        <v>74</v>
      </c>
      <c r="BI42">
        <v>16</v>
      </c>
      <c r="BJ42" t="s">
        <v>924</v>
      </c>
      <c r="BK42" t="s">
        <v>633</v>
      </c>
      <c r="BL42" t="s">
        <v>924</v>
      </c>
      <c r="BM42" t="s">
        <v>925</v>
      </c>
      <c r="BN42" t="s">
        <v>74</v>
      </c>
      <c r="BO42" t="s">
        <v>74</v>
      </c>
      <c r="BP42" t="s">
        <v>74</v>
      </c>
      <c r="BQ42" t="s">
        <v>74</v>
      </c>
      <c r="BR42" t="s">
        <v>100</v>
      </c>
      <c r="BS42" t="s">
        <v>926</v>
      </c>
      <c r="BT42" t="str">
        <f>HYPERLINK("https%3A%2F%2Fwww.webofscience.com%2Fwos%2Fwoscc%2Ffull-record%2FWOS:000707223100004","View Full Record in Web of Science")</f>
        <v>View Full Record in Web of Science</v>
      </c>
    </row>
    <row r="43" spans="1:72" x14ac:dyDescent="0.25">
      <c r="A43" t="s">
        <v>72</v>
      </c>
      <c r="B43" t="s">
        <v>927</v>
      </c>
      <c r="C43" t="s">
        <v>74</v>
      </c>
      <c r="D43" t="s">
        <v>74</v>
      </c>
      <c r="E43" t="s">
        <v>74</v>
      </c>
      <c r="F43" t="s">
        <v>928</v>
      </c>
      <c r="G43" t="s">
        <v>74</v>
      </c>
      <c r="H43" t="s">
        <v>74</v>
      </c>
      <c r="I43" t="s">
        <v>929</v>
      </c>
      <c r="J43" t="s">
        <v>930</v>
      </c>
      <c r="K43" t="s">
        <v>74</v>
      </c>
      <c r="L43" t="s">
        <v>74</v>
      </c>
      <c r="M43" t="s">
        <v>78</v>
      </c>
      <c r="N43" t="s">
        <v>135</v>
      </c>
      <c r="O43" t="s">
        <v>74</v>
      </c>
      <c r="P43" t="s">
        <v>74</v>
      </c>
      <c r="Q43" t="s">
        <v>74</v>
      </c>
      <c r="R43" t="s">
        <v>74</v>
      </c>
      <c r="S43" t="s">
        <v>74</v>
      </c>
      <c r="T43" t="s">
        <v>931</v>
      </c>
      <c r="U43" t="s">
        <v>932</v>
      </c>
      <c r="V43" t="s">
        <v>933</v>
      </c>
      <c r="W43" t="s">
        <v>934</v>
      </c>
      <c r="X43" t="s">
        <v>935</v>
      </c>
      <c r="Y43" t="s">
        <v>833</v>
      </c>
      <c r="Z43" t="s">
        <v>936</v>
      </c>
      <c r="AA43" t="s">
        <v>937</v>
      </c>
      <c r="AB43" t="s">
        <v>938</v>
      </c>
      <c r="AC43" t="s">
        <v>939</v>
      </c>
      <c r="AD43" t="s">
        <v>939</v>
      </c>
      <c r="AE43" t="s">
        <v>940</v>
      </c>
      <c r="AF43" t="s">
        <v>74</v>
      </c>
      <c r="AG43">
        <v>38</v>
      </c>
      <c r="AH43">
        <v>2</v>
      </c>
      <c r="AI43">
        <v>2</v>
      </c>
      <c r="AJ43">
        <v>2</v>
      </c>
      <c r="AK43">
        <v>5</v>
      </c>
      <c r="AL43" t="s">
        <v>941</v>
      </c>
      <c r="AM43" t="s">
        <v>942</v>
      </c>
      <c r="AN43" t="s">
        <v>943</v>
      </c>
      <c r="AO43" t="s">
        <v>944</v>
      </c>
      <c r="AP43" t="s">
        <v>945</v>
      </c>
      <c r="AQ43" t="s">
        <v>74</v>
      </c>
      <c r="AR43" t="s">
        <v>946</v>
      </c>
      <c r="AS43" t="s">
        <v>947</v>
      </c>
      <c r="AT43" t="s">
        <v>356</v>
      </c>
      <c r="AU43">
        <v>2021</v>
      </c>
      <c r="AV43">
        <v>18</v>
      </c>
      <c r="AW43">
        <v>1</v>
      </c>
      <c r="AX43" t="s">
        <v>74</v>
      </c>
      <c r="AY43" t="s">
        <v>74</v>
      </c>
      <c r="AZ43" t="s">
        <v>74</v>
      </c>
      <c r="BA43" t="s">
        <v>74</v>
      </c>
      <c r="BB43">
        <v>65</v>
      </c>
      <c r="BC43">
        <v>83</v>
      </c>
      <c r="BD43" t="s">
        <v>74</v>
      </c>
      <c r="BE43" t="s">
        <v>948</v>
      </c>
      <c r="BF43" t="str">
        <f>HYPERLINK("http://dx.doi.org/10.32890/mjli2021.18.1.3","http://dx.doi.org/10.32890/mjli2021.18.1.3")</f>
        <v>http://dx.doi.org/10.32890/mjli2021.18.1.3</v>
      </c>
      <c r="BG43" t="s">
        <v>74</v>
      </c>
      <c r="BH43" t="s">
        <v>74</v>
      </c>
      <c r="BI43">
        <v>19</v>
      </c>
      <c r="BJ43" t="s">
        <v>97</v>
      </c>
      <c r="BK43" t="s">
        <v>98</v>
      </c>
      <c r="BL43" t="s">
        <v>97</v>
      </c>
      <c r="BM43" t="s">
        <v>949</v>
      </c>
      <c r="BN43" t="s">
        <v>74</v>
      </c>
      <c r="BO43" t="s">
        <v>950</v>
      </c>
      <c r="BP43" t="s">
        <v>74</v>
      </c>
      <c r="BQ43" t="s">
        <v>74</v>
      </c>
      <c r="BR43" t="s">
        <v>100</v>
      </c>
      <c r="BS43" t="s">
        <v>951</v>
      </c>
      <c r="BT43" t="str">
        <f>HYPERLINK("https%3A%2F%2Fwww.webofscience.com%2Fwos%2Fwoscc%2Ffull-record%2FWOS:000663587600003","View Full Record in Web of Science")</f>
        <v>View Full Record in Web of Science</v>
      </c>
    </row>
    <row r="44" spans="1:72" x14ac:dyDescent="0.25">
      <c r="A44" t="s">
        <v>72</v>
      </c>
      <c r="B44" t="s">
        <v>952</v>
      </c>
      <c r="C44" t="s">
        <v>74</v>
      </c>
      <c r="D44" t="s">
        <v>74</v>
      </c>
      <c r="E44" t="s">
        <v>74</v>
      </c>
      <c r="F44" t="s">
        <v>953</v>
      </c>
      <c r="G44" t="s">
        <v>74</v>
      </c>
      <c r="H44" t="s">
        <v>74</v>
      </c>
      <c r="I44" t="s">
        <v>954</v>
      </c>
      <c r="J44" t="s">
        <v>325</v>
      </c>
      <c r="K44" t="s">
        <v>74</v>
      </c>
      <c r="L44" t="s">
        <v>74</v>
      </c>
      <c r="M44" t="s">
        <v>78</v>
      </c>
      <c r="N44" t="s">
        <v>135</v>
      </c>
      <c r="O44" t="s">
        <v>74</v>
      </c>
      <c r="P44" t="s">
        <v>74</v>
      </c>
      <c r="Q44" t="s">
        <v>74</v>
      </c>
      <c r="R44" t="s">
        <v>74</v>
      </c>
      <c r="S44" t="s">
        <v>74</v>
      </c>
      <c r="T44" t="s">
        <v>955</v>
      </c>
      <c r="U44" t="s">
        <v>956</v>
      </c>
      <c r="V44" t="s">
        <v>957</v>
      </c>
      <c r="W44" t="s">
        <v>958</v>
      </c>
      <c r="X44" t="s">
        <v>959</v>
      </c>
      <c r="Y44" t="s">
        <v>960</v>
      </c>
      <c r="Z44" t="s">
        <v>961</v>
      </c>
      <c r="AA44" t="s">
        <v>962</v>
      </c>
      <c r="AB44" t="s">
        <v>613</v>
      </c>
      <c r="AC44" t="s">
        <v>74</v>
      </c>
      <c r="AD44" t="s">
        <v>74</v>
      </c>
      <c r="AE44" t="s">
        <v>74</v>
      </c>
      <c r="AF44" t="s">
        <v>74</v>
      </c>
      <c r="AG44">
        <v>13</v>
      </c>
      <c r="AH44">
        <v>1</v>
      </c>
      <c r="AI44">
        <v>1</v>
      </c>
      <c r="AJ44">
        <v>0</v>
      </c>
      <c r="AK44">
        <v>6</v>
      </c>
      <c r="AL44" t="s">
        <v>332</v>
      </c>
      <c r="AM44" t="s">
        <v>333</v>
      </c>
      <c r="AN44" t="s">
        <v>334</v>
      </c>
      <c r="AO44" t="s">
        <v>74</v>
      </c>
      <c r="AP44" t="s">
        <v>335</v>
      </c>
      <c r="AQ44" t="s">
        <v>74</v>
      </c>
      <c r="AR44" t="s">
        <v>336</v>
      </c>
      <c r="AS44" t="s">
        <v>337</v>
      </c>
      <c r="AT44" t="s">
        <v>74</v>
      </c>
      <c r="AU44">
        <v>2021</v>
      </c>
      <c r="AV44">
        <v>12</v>
      </c>
      <c r="AW44">
        <v>1</v>
      </c>
      <c r="AX44" t="s">
        <v>74</v>
      </c>
      <c r="AY44" t="s">
        <v>74</v>
      </c>
      <c r="AZ44" t="s">
        <v>74</v>
      </c>
      <c r="BA44" t="s">
        <v>74</v>
      </c>
      <c r="BB44">
        <v>469</v>
      </c>
      <c r="BC44">
        <v>477</v>
      </c>
      <c r="BD44" t="s">
        <v>74</v>
      </c>
      <c r="BE44" t="s">
        <v>963</v>
      </c>
      <c r="BF44" t="str">
        <f>HYPERLINK("http://dx.doi.org/10.15503/jecs2021.1.469.477","http://dx.doi.org/10.15503/jecs2021.1.469.477")</f>
        <v>http://dx.doi.org/10.15503/jecs2021.1.469.477</v>
      </c>
      <c r="BG44" t="s">
        <v>74</v>
      </c>
      <c r="BH44" t="s">
        <v>74</v>
      </c>
      <c r="BI44">
        <v>9</v>
      </c>
      <c r="BJ44" t="s">
        <v>153</v>
      </c>
      <c r="BK44" t="s">
        <v>98</v>
      </c>
      <c r="BL44" t="s">
        <v>154</v>
      </c>
      <c r="BM44" t="s">
        <v>964</v>
      </c>
      <c r="BN44" t="s">
        <v>74</v>
      </c>
      <c r="BO44" t="s">
        <v>182</v>
      </c>
      <c r="BP44" t="s">
        <v>74</v>
      </c>
      <c r="BQ44" t="s">
        <v>74</v>
      </c>
      <c r="BR44" t="s">
        <v>100</v>
      </c>
      <c r="BS44" t="s">
        <v>965</v>
      </c>
      <c r="BT44" t="str">
        <f>HYPERLINK("https%3A%2F%2Fwww.webofscience.com%2Fwos%2Fwoscc%2Ffull-record%2FWOS:000663313900032","View Full Record in Web of Science")</f>
        <v>View Full Record in Web of Science</v>
      </c>
    </row>
    <row r="45" spans="1:72" x14ac:dyDescent="0.25">
      <c r="A45" t="s">
        <v>72</v>
      </c>
      <c r="B45" t="s">
        <v>966</v>
      </c>
      <c r="C45" t="s">
        <v>74</v>
      </c>
      <c r="D45" t="s">
        <v>74</v>
      </c>
      <c r="E45" t="s">
        <v>74</v>
      </c>
      <c r="F45" t="s">
        <v>967</v>
      </c>
      <c r="G45" t="s">
        <v>74</v>
      </c>
      <c r="H45" t="s">
        <v>74</v>
      </c>
      <c r="I45" t="s">
        <v>968</v>
      </c>
      <c r="J45" t="s">
        <v>325</v>
      </c>
      <c r="K45" t="s">
        <v>74</v>
      </c>
      <c r="L45" t="s">
        <v>74</v>
      </c>
      <c r="M45" t="s">
        <v>78</v>
      </c>
      <c r="N45" t="s">
        <v>135</v>
      </c>
      <c r="O45" t="s">
        <v>74</v>
      </c>
      <c r="P45" t="s">
        <v>74</v>
      </c>
      <c r="Q45" t="s">
        <v>74</v>
      </c>
      <c r="R45" t="s">
        <v>74</v>
      </c>
      <c r="S45" t="s">
        <v>74</v>
      </c>
      <c r="T45" t="s">
        <v>969</v>
      </c>
      <c r="U45" t="s">
        <v>970</v>
      </c>
      <c r="V45" t="s">
        <v>971</v>
      </c>
      <c r="W45" t="s">
        <v>972</v>
      </c>
      <c r="X45" t="s">
        <v>973</v>
      </c>
      <c r="Y45" t="s">
        <v>974</v>
      </c>
      <c r="Z45" t="s">
        <v>975</v>
      </c>
      <c r="AA45" t="s">
        <v>74</v>
      </c>
      <c r="AB45" t="s">
        <v>685</v>
      </c>
      <c r="AC45" t="s">
        <v>74</v>
      </c>
      <c r="AD45" t="s">
        <v>74</v>
      </c>
      <c r="AE45" t="s">
        <v>74</v>
      </c>
      <c r="AF45" t="s">
        <v>74</v>
      </c>
      <c r="AG45">
        <v>50</v>
      </c>
      <c r="AH45">
        <v>0</v>
      </c>
      <c r="AI45">
        <v>0</v>
      </c>
      <c r="AJ45">
        <v>1</v>
      </c>
      <c r="AK45">
        <v>10</v>
      </c>
      <c r="AL45" t="s">
        <v>332</v>
      </c>
      <c r="AM45" t="s">
        <v>333</v>
      </c>
      <c r="AN45" t="s">
        <v>334</v>
      </c>
      <c r="AO45" t="s">
        <v>74</v>
      </c>
      <c r="AP45" t="s">
        <v>335</v>
      </c>
      <c r="AQ45" t="s">
        <v>74</v>
      </c>
      <c r="AR45" t="s">
        <v>336</v>
      </c>
      <c r="AS45" t="s">
        <v>337</v>
      </c>
      <c r="AT45" t="s">
        <v>74</v>
      </c>
      <c r="AU45">
        <v>2021</v>
      </c>
      <c r="AV45">
        <v>12</v>
      </c>
      <c r="AW45">
        <v>1</v>
      </c>
      <c r="AX45" t="s">
        <v>74</v>
      </c>
      <c r="AY45" t="s">
        <v>74</v>
      </c>
      <c r="AZ45" t="s">
        <v>74</v>
      </c>
      <c r="BA45" t="s">
        <v>74</v>
      </c>
      <c r="BB45">
        <v>445</v>
      </c>
      <c r="BC45">
        <v>468</v>
      </c>
      <c r="BD45" t="s">
        <v>74</v>
      </c>
      <c r="BE45" t="s">
        <v>976</v>
      </c>
      <c r="BF45" t="str">
        <f>HYPERLINK("http://dx.doi.org/10.15503/jecs2021.1.445.468","http://dx.doi.org/10.15503/jecs2021.1.445.468")</f>
        <v>http://dx.doi.org/10.15503/jecs2021.1.445.468</v>
      </c>
      <c r="BG45" t="s">
        <v>74</v>
      </c>
      <c r="BH45" t="s">
        <v>74</v>
      </c>
      <c r="BI45">
        <v>24</v>
      </c>
      <c r="BJ45" t="s">
        <v>153</v>
      </c>
      <c r="BK45" t="s">
        <v>98</v>
      </c>
      <c r="BL45" t="s">
        <v>154</v>
      </c>
      <c r="BM45" t="s">
        <v>964</v>
      </c>
      <c r="BN45" t="s">
        <v>74</v>
      </c>
      <c r="BO45" t="s">
        <v>182</v>
      </c>
      <c r="BP45" t="s">
        <v>74</v>
      </c>
      <c r="BQ45" t="s">
        <v>74</v>
      </c>
      <c r="BR45" t="s">
        <v>100</v>
      </c>
      <c r="BS45" t="s">
        <v>977</v>
      </c>
      <c r="BT45" t="str">
        <f>HYPERLINK("https%3A%2F%2Fwww.webofscience.com%2Fwos%2Fwoscc%2Ffull-record%2FWOS:000663313900031","View Full Record in Web of Science")</f>
        <v>View Full Record in Web of Science</v>
      </c>
    </row>
    <row r="46" spans="1:72" x14ac:dyDescent="0.25">
      <c r="A46" t="s">
        <v>72</v>
      </c>
      <c r="B46" t="s">
        <v>978</v>
      </c>
      <c r="C46" t="s">
        <v>74</v>
      </c>
      <c r="D46" t="s">
        <v>74</v>
      </c>
      <c r="E46" t="s">
        <v>74</v>
      </c>
      <c r="F46" t="s">
        <v>979</v>
      </c>
      <c r="G46" t="s">
        <v>74</v>
      </c>
      <c r="H46" t="s">
        <v>74</v>
      </c>
      <c r="I46" t="s">
        <v>980</v>
      </c>
      <c r="J46" t="s">
        <v>981</v>
      </c>
      <c r="K46" t="s">
        <v>74</v>
      </c>
      <c r="L46" t="s">
        <v>74</v>
      </c>
      <c r="M46" t="s">
        <v>78</v>
      </c>
      <c r="N46" t="s">
        <v>135</v>
      </c>
      <c r="O46" t="s">
        <v>74</v>
      </c>
      <c r="P46" t="s">
        <v>74</v>
      </c>
      <c r="Q46" t="s">
        <v>74</v>
      </c>
      <c r="R46" t="s">
        <v>74</v>
      </c>
      <c r="S46" t="s">
        <v>74</v>
      </c>
      <c r="T46" t="s">
        <v>982</v>
      </c>
      <c r="U46" t="s">
        <v>983</v>
      </c>
      <c r="V46" t="s">
        <v>984</v>
      </c>
      <c r="W46" t="s">
        <v>985</v>
      </c>
      <c r="X46" t="s">
        <v>986</v>
      </c>
      <c r="Y46" t="s">
        <v>987</v>
      </c>
      <c r="Z46" t="s">
        <v>74</v>
      </c>
      <c r="AA46" t="s">
        <v>988</v>
      </c>
      <c r="AB46" t="s">
        <v>989</v>
      </c>
      <c r="AC46" t="s">
        <v>74</v>
      </c>
      <c r="AD46" t="s">
        <v>74</v>
      </c>
      <c r="AE46" t="s">
        <v>74</v>
      </c>
      <c r="AF46" t="s">
        <v>74</v>
      </c>
      <c r="AG46">
        <v>20</v>
      </c>
      <c r="AH46">
        <v>2</v>
      </c>
      <c r="AI46">
        <v>2</v>
      </c>
      <c r="AJ46">
        <v>2</v>
      </c>
      <c r="AK46">
        <v>16</v>
      </c>
      <c r="AL46" t="s">
        <v>990</v>
      </c>
      <c r="AM46" t="s">
        <v>991</v>
      </c>
      <c r="AN46" t="s">
        <v>992</v>
      </c>
      <c r="AO46" t="s">
        <v>993</v>
      </c>
      <c r="AP46" t="s">
        <v>74</v>
      </c>
      <c r="AQ46" t="s">
        <v>74</v>
      </c>
      <c r="AR46" t="s">
        <v>994</v>
      </c>
      <c r="AS46" t="s">
        <v>995</v>
      </c>
      <c r="AT46" t="s">
        <v>74</v>
      </c>
      <c r="AU46">
        <v>2021</v>
      </c>
      <c r="AV46">
        <v>8</v>
      </c>
      <c r="AW46" t="s">
        <v>74</v>
      </c>
      <c r="AX46" t="s">
        <v>74</v>
      </c>
      <c r="AY46" t="s">
        <v>74</v>
      </c>
      <c r="AZ46" t="s">
        <v>74</v>
      </c>
      <c r="BA46" t="s">
        <v>74</v>
      </c>
      <c r="BB46">
        <v>154</v>
      </c>
      <c r="BC46">
        <v>195</v>
      </c>
      <c r="BD46" t="s">
        <v>74</v>
      </c>
      <c r="BE46" t="s">
        <v>996</v>
      </c>
      <c r="BF46" t="str">
        <f>HYPERLINK("http://dx.doi.org/10.51287/cttle20216","http://dx.doi.org/10.51287/cttle20216")</f>
        <v>http://dx.doi.org/10.51287/cttle20216</v>
      </c>
      <c r="BG46" t="s">
        <v>74</v>
      </c>
      <c r="BH46" t="s">
        <v>74</v>
      </c>
      <c r="BI46">
        <v>42</v>
      </c>
      <c r="BJ46" t="s">
        <v>205</v>
      </c>
      <c r="BK46" t="s">
        <v>98</v>
      </c>
      <c r="BL46" t="s">
        <v>205</v>
      </c>
      <c r="BM46" t="s">
        <v>997</v>
      </c>
      <c r="BN46" t="s">
        <v>74</v>
      </c>
      <c r="BO46" t="s">
        <v>182</v>
      </c>
      <c r="BP46" t="s">
        <v>74</v>
      </c>
      <c r="BQ46" t="s">
        <v>74</v>
      </c>
      <c r="BR46" t="s">
        <v>100</v>
      </c>
      <c r="BS46" t="s">
        <v>998</v>
      </c>
      <c r="BT46" t="str">
        <f>HYPERLINK("https%3A%2F%2Fwww.webofscience.com%2Fwos%2Fwoscc%2Ffull-record%2FWOS:000730592800006","View Full Record in Web of Science")</f>
        <v>View Full Record in Web of Science</v>
      </c>
    </row>
    <row r="47" spans="1:72" x14ac:dyDescent="0.25">
      <c r="A47" t="s">
        <v>72</v>
      </c>
      <c r="B47" t="s">
        <v>999</v>
      </c>
      <c r="C47" t="s">
        <v>74</v>
      </c>
      <c r="D47" t="s">
        <v>74</v>
      </c>
      <c r="E47" t="s">
        <v>74</v>
      </c>
      <c r="F47" t="s">
        <v>1000</v>
      </c>
      <c r="G47" t="s">
        <v>74</v>
      </c>
      <c r="H47" t="s">
        <v>74</v>
      </c>
      <c r="I47" t="s">
        <v>1001</v>
      </c>
      <c r="J47" t="s">
        <v>1002</v>
      </c>
      <c r="K47" t="s">
        <v>74</v>
      </c>
      <c r="L47" t="s">
        <v>74</v>
      </c>
      <c r="M47" t="s">
        <v>78</v>
      </c>
      <c r="N47" t="s">
        <v>135</v>
      </c>
      <c r="O47" t="s">
        <v>74</v>
      </c>
      <c r="P47" t="s">
        <v>74</v>
      </c>
      <c r="Q47" t="s">
        <v>74</v>
      </c>
      <c r="R47" t="s">
        <v>74</v>
      </c>
      <c r="S47" t="s">
        <v>74</v>
      </c>
      <c r="T47" t="s">
        <v>1003</v>
      </c>
      <c r="U47" t="s">
        <v>74</v>
      </c>
      <c r="V47" t="s">
        <v>1004</v>
      </c>
      <c r="W47" t="s">
        <v>1005</v>
      </c>
      <c r="X47" t="s">
        <v>1006</v>
      </c>
      <c r="Y47" t="s">
        <v>1007</v>
      </c>
      <c r="Z47" t="s">
        <v>1008</v>
      </c>
      <c r="AA47" t="s">
        <v>74</v>
      </c>
      <c r="AB47" t="s">
        <v>74</v>
      </c>
      <c r="AC47" t="s">
        <v>74</v>
      </c>
      <c r="AD47" t="s">
        <v>74</v>
      </c>
      <c r="AE47" t="s">
        <v>74</v>
      </c>
      <c r="AF47" t="s">
        <v>74</v>
      </c>
      <c r="AG47">
        <v>69</v>
      </c>
      <c r="AH47">
        <v>0</v>
      </c>
      <c r="AI47">
        <v>0</v>
      </c>
      <c r="AJ47">
        <v>0</v>
      </c>
      <c r="AK47">
        <v>1</v>
      </c>
      <c r="AL47" t="s">
        <v>1009</v>
      </c>
      <c r="AM47" t="s">
        <v>1010</v>
      </c>
      <c r="AN47" t="s">
        <v>1011</v>
      </c>
      <c r="AO47" t="s">
        <v>1012</v>
      </c>
      <c r="AP47" t="s">
        <v>1013</v>
      </c>
      <c r="AQ47" t="s">
        <v>74</v>
      </c>
      <c r="AR47" t="s">
        <v>1014</v>
      </c>
      <c r="AS47" t="s">
        <v>1015</v>
      </c>
      <c r="AT47" t="s">
        <v>151</v>
      </c>
      <c r="AU47">
        <v>2020</v>
      </c>
      <c r="AV47">
        <v>33</v>
      </c>
      <c r="AW47" t="s">
        <v>1016</v>
      </c>
      <c r="AX47" t="s">
        <v>74</v>
      </c>
      <c r="AY47" t="s">
        <v>74</v>
      </c>
      <c r="AZ47" t="s">
        <v>74</v>
      </c>
      <c r="BA47" t="s">
        <v>74</v>
      </c>
      <c r="BB47">
        <v>377</v>
      </c>
      <c r="BC47">
        <v>402</v>
      </c>
      <c r="BD47" t="s">
        <v>74</v>
      </c>
      <c r="BE47" t="s">
        <v>1017</v>
      </c>
      <c r="BF47" t="str">
        <f>HYPERLINK("http://dx.doi.org/10.1007/s10835-020-09363-2","http://dx.doi.org/10.1007/s10835-020-09363-2")</f>
        <v>http://dx.doi.org/10.1007/s10835-020-09363-2</v>
      </c>
      <c r="BG47" t="s">
        <v>74</v>
      </c>
      <c r="BH47" t="s">
        <v>1018</v>
      </c>
      <c r="BI47">
        <v>26</v>
      </c>
      <c r="BJ47" t="s">
        <v>672</v>
      </c>
      <c r="BK47" t="s">
        <v>633</v>
      </c>
      <c r="BL47" t="s">
        <v>672</v>
      </c>
      <c r="BM47" t="s">
        <v>1019</v>
      </c>
      <c r="BN47" t="s">
        <v>74</v>
      </c>
      <c r="BO47" t="s">
        <v>74</v>
      </c>
      <c r="BP47" t="s">
        <v>74</v>
      </c>
      <c r="BQ47" t="s">
        <v>74</v>
      </c>
      <c r="BR47" t="s">
        <v>100</v>
      </c>
      <c r="BS47" t="s">
        <v>1020</v>
      </c>
      <c r="BT47" t="str">
        <f>HYPERLINK("https%3A%2F%2Fwww.webofscience.com%2Fwos%2Fwoscc%2Ffull-record%2FWOS:000541011300002","View Full Record in Web of Science")</f>
        <v>View Full Record in Web of Science</v>
      </c>
    </row>
    <row r="48" spans="1:72" x14ac:dyDescent="0.25">
      <c r="A48" t="s">
        <v>72</v>
      </c>
      <c r="B48" t="s">
        <v>1021</v>
      </c>
      <c r="C48" t="s">
        <v>74</v>
      </c>
      <c r="D48" t="s">
        <v>74</v>
      </c>
      <c r="E48" t="s">
        <v>74</v>
      </c>
      <c r="F48" t="s">
        <v>1022</v>
      </c>
      <c r="G48" t="s">
        <v>74</v>
      </c>
      <c r="H48" t="s">
        <v>74</v>
      </c>
      <c r="I48" t="s">
        <v>1023</v>
      </c>
      <c r="J48" t="s">
        <v>343</v>
      </c>
      <c r="K48" t="s">
        <v>74</v>
      </c>
      <c r="L48" t="s">
        <v>74</v>
      </c>
      <c r="M48" t="s">
        <v>78</v>
      </c>
      <c r="N48" t="s">
        <v>135</v>
      </c>
      <c r="O48" t="s">
        <v>74</v>
      </c>
      <c r="P48" t="s">
        <v>74</v>
      </c>
      <c r="Q48" t="s">
        <v>74</v>
      </c>
      <c r="R48" t="s">
        <v>74</v>
      </c>
      <c r="S48" t="s">
        <v>74</v>
      </c>
      <c r="T48" t="s">
        <v>1024</v>
      </c>
      <c r="U48" t="s">
        <v>1025</v>
      </c>
      <c r="V48" t="s">
        <v>1026</v>
      </c>
      <c r="W48" t="s">
        <v>1027</v>
      </c>
      <c r="X48" t="s">
        <v>1028</v>
      </c>
      <c r="Y48" t="s">
        <v>1029</v>
      </c>
      <c r="Z48" t="s">
        <v>1030</v>
      </c>
      <c r="AA48" t="s">
        <v>1031</v>
      </c>
      <c r="AB48" t="s">
        <v>1032</v>
      </c>
      <c r="AC48" t="s">
        <v>74</v>
      </c>
      <c r="AD48" t="s">
        <v>74</v>
      </c>
      <c r="AE48" t="s">
        <v>74</v>
      </c>
      <c r="AF48" t="s">
        <v>74</v>
      </c>
      <c r="AG48">
        <v>12</v>
      </c>
      <c r="AH48">
        <v>6</v>
      </c>
      <c r="AI48">
        <v>7</v>
      </c>
      <c r="AJ48">
        <v>0</v>
      </c>
      <c r="AK48">
        <v>4</v>
      </c>
      <c r="AL48" t="s">
        <v>293</v>
      </c>
      <c r="AM48" t="s">
        <v>294</v>
      </c>
      <c r="AN48" t="s">
        <v>295</v>
      </c>
      <c r="AO48" t="s">
        <v>74</v>
      </c>
      <c r="AP48" t="s">
        <v>353</v>
      </c>
      <c r="AQ48" t="s">
        <v>74</v>
      </c>
      <c r="AR48" t="s">
        <v>354</v>
      </c>
      <c r="AS48" t="s">
        <v>355</v>
      </c>
      <c r="AT48" t="s">
        <v>229</v>
      </c>
      <c r="AU48">
        <v>2020</v>
      </c>
      <c r="AV48">
        <v>17</v>
      </c>
      <c r="AW48">
        <v>11</v>
      </c>
      <c r="AX48" t="s">
        <v>74</v>
      </c>
      <c r="AY48" t="s">
        <v>74</v>
      </c>
      <c r="AZ48" t="s">
        <v>74</v>
      </c>
      <c r="BA48" t="s">
        <v>74</v>
      </c>
      <c r="BB48" t="s">
        <v>74</v>
      </c>
      <c r="BC48" t="s">
        <v>74</v>
      </c>
      <c r="BD48">
        <v>4116</v>
      </c>
      <c r="BE48" t="s">
        <v>1033</v>
      </c>
      <c r="BF48" t="str">
        <f>HYPERLINK("http://dx.doi.org/10.3390/ijerph17114116","http://dx.doi.org/10.3390/ijerph17114116")</f>
        <v>http://dx.doi.org/10.3390/ijerph17114116</v>
      </c>
      <c r="BG48" t="s">
        <v>74</v>
      </c>
      <c r="BH48" t="s">
        <v>74</v>
      </c>
      <c r="BI48">
        <v>11</v>
      </c>
      <c r="BJ48" t="s">
        <v>358</v>
      </c>
      <c r="BK48" t="s">
        <v>359</v>
      </c>
      <c r="BL48" t="s">
        <v>360</v>
      </c>
      <c r="BM48" t="s">
        <v>1034</v>
      </c>
      <c r="BN48">
        <v>32526979</v>
      </c>
      <c r="BO48" t="s">
        <v>320</v>
      </c>
      <c r="BP48" t="s">
        <v>74</v>
      </c>
      <c r="BQ48" t="s">
        <v>74</v>
      </c>
      <c r="BR48" t="s">
        <v>100</v>
      </c>
      <c r="BS48" t="s">
        <v>1035</v>
      </c>
      <c r="BT48" t="str">
        <f>HYPERLINK("https%3A%2F%2Fwww.webofscience.com%2Fwos%2Fwoscc%2Ffull-record%2FWOS:000542629600369","View Full Record in Web of Science")</f>
        <v>View Full Record in Web of Science</v>
      </c>
    </row>
    <row r="49" spans="1:72" x14ac:dyDescent="0.25">
      <c r="A49" t="s">
        <v>72</v>
      </c>
      <c r="B49" t="s">
        <v>1036</v>
      </c>
      <c r="C49" t="s">
        <v>74</v>
      </c>
      <c r="D49" t="s">
        <v>74</v>
      </c>
      <c r="E49" t="s">
        <v>74</v>
      </c>
      <c r="F49" t="s">
        <v>1037</v>
      </c>
      <c r="G49" t="s">
        <v>74</v>
      </c>
      <c r="H49" t="s">
        <v>74</v>
      </c>
      <c r="I49" t="s">
        <v>1038</v>
      </c>
      <c r="J49" t="s">
        <v>530</v>
      </c>
      <c r="K49" t="s">
        <v>74</v>
      </c>
      <c r="L49" t="s">
        <v>74</v>
      </c>
      <c r="M49" t="s">
        <v>78</v>
      </c>
      <c r="N49" t="s">
        <v>135</v>
      </c>
      <c r="O49" t="s">
        <v>74</v>
      </c>
      <c r="P49" t="s">
        <v>74</v>
      </c>
      <c r="Q49" t="s">
        <v>74</v>
      </c>
      <c r="R49" t="s">
        <v>74</v>
      </c>
      <c r="S49" t="s">
        <v>74</v>
      </c>
      <c r="T49" t="s">
        <v>1039</v>
      </c>
      <c r="U49" t="s">
        <v>74</v>
      </c>
      <c r="V49" t="s">
        <v>1040</v>
      </c>
      <c r="W49" t="s">
        <v>1041</v>
      </c>
      <c r="X49" t="s">
        <v>1042</v>
      </c>
      <c r="Y49" t="s">
        <v>1043</v>
      </c>
      <c r="Z49" t="s">
        <v>1044</v>
      </c>
      <c r="AA49" t="s">
        <v>74</v>
      </c>
      <c r="AB49" t="s">
        <v>1045</v>
      </c>
      <c r="AC49" t="s">
        <v>74</v>
      </c>
      <c r="AD49" t="s">
        <v>74</v>
      </c>
      <c r="AE49" t="s">
        <v>74</v>
      </c>
      <c r="AF49" t="s">
        <v>74</v>
      </c>
      <c r="AG49">
        <v>30</v>
      </c>
      <c r="AH49">
        <v>1</v>
      </c>
      <c r="AI49">
        <v>1</v>
      </c>
      <c r="AJ49">
        <v>0</v>
      </c>
      <c r="AK49">
        <v>3</v>
      </c>
      <c r="AL49" t="s">
        <v>541</v>
      </c>
      <c r="AM49" t="s">
        <v>542</v>
      </c>
      <c r="AN49" t="s">
        <v>543</v>
      </c>
      <c r="AO49" t="s">
        <v>544</v>
      </c>
      <c r="AP49" t="s">
        <v>74</v>
      </c>
      <c r="AQ49" t="s">
        <v>74</v>
      </c>
      <c r="AR49" t="s">
        <v>1046</v>
      </c>
      <c r="AS49" t="s">
        <v>1047</v>
      </c>
      <c r="AT49" t="s">
        <v>229</v>
      </c>
      <c r="AU49">
        <v>2020</v>
      </c>
      <c r="AV49">
        <v>7</v>
      </c>
      <c r="AW49">
        <v>4</v>
      </c>
      <c r="AX49" t="s">
        <v>74</v>
      </c>
      <c r="AY49" t="s">
        <v>74</v>
      </c>
      <c r="AZ49" t="s">
        <v>74</v>
      </c>
      <c r="BA49" t="s">
        <v>74</v>
      </c>
      <c r="BB49">
        <v>3122</v>
      </c>
      <c r="BC49">
        <v>3144</v>
      </c>
      <c r="BD49" t="s">
        <v>74</v>
      </c>
      <c r="BE49" t="s">
        <v>1048</v>
      </c>
      <c r="BF49" t="str">
        <f>HYPERLINK("http://dx.doi.org/10.9770/jesi.2020.7.4(36)","http://dx.doi.org/10.9770/jesi.2020.7.4(36)")</f>
        <v>http://dx.doi.org/10.9770/jesi.2020.7.4(36)</v>
      </c>
      <c r="BG49" t="s">
        <v>74</v>
      </c>
      <c r="BH49" t="s">
        <v>74</v>
      </c>
      <c r="BI49">
        <v>23</v>
      </c>
      <c r="BJ49" t="s">
        <v>480</v>
      </c>
      <c r="BK49" t="s">
        <v>98</v>
      </c>
      <c r="BL49" t="s">
        <v>481</v>
      </c>
      <c r="BM49" t="s">
        <v>1049</v>
      </c>
      <c r="BN49" t="s">
        <v>74</v>
      </c>
      <c r="BO49" t="s">
        <v>74</v>
      </c>
      <c r="BP49" t="s">
        <v>74</v>
      </c>
      <c r="BQ49" t="s">
        <v>74</v>
      </c>
      <c r="BR49" t="s">
        <v>100</v>
      </c>
      <c r="BS49" t="s">
        <v>1050</v>
      </c>
      <c r="BT49" t="str">
        <f>HYPERLINK("https%3A%2F%2Fwww.webofscience.com%2Fwos%2Fwoscc%2Ffull-record%2FWOS:000542031600034","View Full Record in Web of Science")</f>
        <v>View Full Record in Web of Science</v>
      </c>
    </row>
    <row r="50" spans="1:72" x14ac:dyDescent="0.25">
      <c r="A50" t="s">
        <v>72</v>
      </c>
      <c r="B50" t="s">
        <v>1051</v>
      </c>
      <c r="C50" t="s">
        <v>74</v>
      </c>
      <c r="D50" t="s">
        <v>74</v>
      </c>
      <c r="E50" t="s">
        <v>74</v>
      </c>
      <c r="F50" t="s">
        <v>1052</v>
      </c>
      <c r="G50" t="s">
        <v>74</v>
      </c>
      <c r="H50" t="s">
        <v>74</v>
      </c>
      <c r="I50" t="s">
        <v>1053</v>
      </c>
      <c r="J50" t="s">
        <v>1054</v>
      </c>
      <c r="K50" t="s">
        <v>74</v>
      </c>
      <c r="L50" t="s">
        <v>74</v>
      </c>
      <c r="M50" t="s">
        <v>78</v>
      </c>
      <c r="N50" t="s">
        <v>135</v>
      </c>
      <c r="O50" t="s">
        <v>74</v>
      </c>
      <c r="P50" t="s">
        <v>74</v>
      </c>
      <c r="Q50" t="s">
        <v>74</v>
      </c>
      <c r="R50" t="s">
        <v>74</v>
      </c>
      <c r="S50" t="s">
        <v>74</v>
      </c>
      <c r="T50" t="s">
        <v>1055</v>
      </c>
      <c r="U50" t="s">
        <v>1056</v>
      </c>
      <c r="V50" t="s">
        <v>1057</v>
      </c>
      <c r="W50" t="s">
        <v>1058</v>
      </c>
      <c r="X50" t="s">
        <v>1059</v>
      </c>
      <c r="Y50" t="s">
        <v>1060</v>
      </c>
      <c r="Z50" t="s">
        <v>1061</v>
      </c>
      <c r="AA50" t="s">
        <v>1062</v>
      </c>
      <c r="AB50" t="s">
        <v>1063</v>
      </c>
      <c r="AC50" t="s">
        <v>1064</v>
      </c>
      <c r="AD50" t="s">
        <v>1064</v>
      </c>
      <c r="AE50" t="s">
        <v>1065</v>
      </c>
      <c r="AF50" t="s">
        <v>74</v>
      </c>
      <c r="AG50">
        <v>29</v>
      </c>
      <c r="AH50">
        <v>1</v>
      </c>
      <c r="AI50">
        <v>1</v>
      </c>
      <c r="AJ50">
        <v>2</v>
      </c>
      <c r="AK50">
        <v>6</v>
      </c>
      <c r="AL50" t="s">
        <v>875</v>
      </c>
      <c r="AM50" t="s">
        <v>171</v>
      </c>
      <c r="AN50" t="s">
        <v>876</v>
      </c>
      <c r="AO50" t="s">
        <v>74</v>
      </c>
      <c r="AP50" t="s">
        <v>1066</v>
      </c>
      <c r="AQ50" t="s">
        <v>74</v>
      </c>
      <c r="AR50" t="s">
        <v>1067</v>
      </c>
      <c r="AS50" t="s">
        <v>1068</v>
      </c>
      <c r="AT50" t="s">
        <v>1069</v>
      </c>
      <c r="AU50">
        <v>2020</v>
      </c>
      <c r="AV50">
        <v>20</v>
      </c>
      <c r="AW50">
        <v>1</v>
      </c>
      <c r="AX50" t="s">
        <v>74</v>
      </c>
      <c r="AY50" t="s">
        <v>74</v>
      </c>
      <c r="AZ50" t="s">
        <v>74</v>
      </c>
      <c r="BA50" t="s">
        <v>74</v>
      </c>
      <c r="BB50" t="s">
        <v>74</v>
      </c>
      <c r="BC50" t="s">
        <v>74</v>
      </c>
      <c r="BD50">
        <v>105</v>
      </c>
      <c r="BE50" t="s">
        <v>1070</v>
      </c>
      <c r="BF50" t="str">
        <f>HYPERLINK("http://dx.doi.org/10.1186/s12909-020-02008-5","http://dx.doi.org/10.1186/s12909-020-02008-5")</f>
        <v>http://dx.doi.org/10.1186/s12909-020-02008-5</v>
      </c>
      <c r="BG50" t="s">
        <v>74</v>
      </c>
      <c r="BH50" t="s">
        <v>74</v>
      </c>
      <c r="BI50">
        <v>9</v>
      </c>
      <c r="BJ50" t="s">
        <v>1071</v>
      </c>
      <c r="BK50" t="s">
        <v>359</v>
      </c>
      <c r="BL50" t="s">
        <v>97</v>
      </c>
      <c r="BM50" t="s">
        <v>1072</v>
      </c>
      <c r="BN50">
        <v>32252743</v>
      </c>
      <c r="BO50" t="s">
        <v>320</v>
      </c>
      <c r="BP50" t="s">
        <v>74</v>
      </c>
      <c r="BQ50" t="s">
        <v>74</v>
      </c>
      <c r="BR50" t="s">
        <v>100</v>
      </c>
      <c r="BS50" t="s">
        <v>1073</v>
      </c>
      <c r="BT50" t="str">
        <f>HYPERLINK("https%3A%2F%2Fwww.webofscience.com%2Fwos%2Fwoscc%2Ffull-record%2FWOS:000525499900002","View Full Record in Web of Science")</f>
        <v>View Full Record in Web of Science</v>
      </c>
    </row>
    <row r="51" spans="1:72" x14ac:dyDescent="0.25">
      <c r="A51" t="s">
        <v>72</v>
      </c>
      <c r="B51" t="s">
        <v>1074</v>
      </c>
      <c r="C51" t="s">
        <v>74</v>
      </c>
      <c r="D51" t="s">
        <v>74</v>
      </c>
      <c r="E51" t="s">
        <v>74</v>
      </c>
      <c r="F51" t="s">
        <v>1075</v>
      </c>
      <c r="G51" t="s">
        <v>74</v>
      </c>
      <c r="H51" t="s">
        <v>74</v>
      </c>
      <c r="I51" t="s">
        <v>1076</v>
      </c>
      <c r="J51" t="s">
        <v>343</v>
      </c>
      <c r="K51" t="s">
        <v>74</v>
      </c>
      <c r="L51" t="s">
        <v>74</v>
      </c>
      <c r="M51" t="s">
        <v>78</v>
      </c>
      <c r="N51" t="s">
        <v>135</v>
      </c>
      <c r="O51" t="s">
        <v>74</v>
      </c>
      <c r="P51" t="s">
        <v>74</v>
      </c>
      <c r="Q51" t="s">
        <v>74</v>
      </c>
      <c r="R51" t="s">
        <v>74</v>
      </c>
      <c r="S51" t="s">
        <v>74</v>
      </c>
      <c r="T51" t="s">
        <v>1077</v>
      </c>
      <c r="U51" t="s">
        <v>1078</v>
      </c>
      <c r="V51" t="s">
        <v>1079</v>
      </c>
      <c r="W51" t="s">
        <v>1080</v>
      </c>
      <c r="X51" t="s">
        <v>348</v>
      </c>
      <c r="Y51" t="s">
        <v>1081</v>
      </c>
      <c r="Z51" t="s">
        <v>1082</v>
      </c>
      <c r="AA51" t="s">
        <v>1083</v>
      </c>
      <c r="AB51" t="s">
        <v>1084</v>
      </c>
      <c r="AC51" t="s">
        <v>74</v>
      </c>
      <c r="AD51" t="s">
        <v>74</v>
      </c>
      <c r="AE51" t="s">
        <v>74</v>
      </c>
      <c r="AF51" t="s">
        <v>74</v>
      </c>
      <c r="AG51">
        <v>50</v>
      </c>
      <c r="AH51">
        <v>21</v>
      </c>
      <c r="AI51">
        <v>21</v>
      </c>
      <c r="AJ51">
        <v>1</v>
      </c>
      <c r="AK51">
        <v>9</v>
      </c>
      <c r="AL51" t="s">
        <v>293</v>
      </c>
      <c r="AM51" t="s">
        <v>294</v>
      </c>
      <c r="AN51" t="s">
        <v>295</v>
      </c>
      <c r="AO51" t="s">
        <v>74</v>
      </c>
      <c r="AP51" t="s">
        <v>353</v>
      </c>
      <c r="AQ51" t="s">
        <v>74</v>
      </c>
      <c r="AR51" t="s">
        <v>354</v>
      </c>
      <c r="AS51" t="s">
        <v>355</v>
      </c>
      <c r="AT51" t="s">
        <v>586</v>
      </c>
      <c r="AU51">
        <v>2020</v>
      </c>
      <c r="AV51">
        <v>17</v>
      </c>
      <c r="AW51">
        <v>5</v>
      </c>
      <c r="AX51" t="s">
        <v>74</v>
      </c>
      <c r="AY51" t="s">
        <v>74</v>
      </c>
      <c r="AZ51" t="s">
        <v>74</v>
      </c>
      <c r="BA51" t="s">
        <v>74</v>
      </c>
      <c r="BB51" t="s">
        <v>74</v>
      </c>
      <c r="BC51" t="s">
        <v>74</v>
      </c>
      <c r="BD51">
        <v>1593</v>
      </c>
      <c r="BE51" t="s">
        <v>1085</v>
      </c>
      <c r="BF51" t="str">
        <f>HYPERLINK("http://dx.doi.org/10.3390/ijerph17051593","http://dx.doi.org/10.3390/ijerph17051593")</f>
        <v>http://dx.doi.org/10.3390/ijerph17051593</v>
      </c>
      <c r="BG51" t="s">
        <v>74</v>
      </c>
      <c r="BH51" t="s">
        <v>74</v>
      </c>
      <c r="BI51">
        <v>17</v>
      </c>
      <c r="BJ51" t="s">
        <v>358</v>
      </c>
      <c r="BK51" t="s">
        <v>359</v>
      </c>
      <c r="BL51" t="s">
        <v>360</v>
      </c>
      <c r="BM51" t="s">
        <v>1086</v>
      </c>
      <c r="BN51">
        <v>32121625</v>
      </c>
      <c r="BO51" t="s">
        <v>320</v>
      </c>
      <c r="BP51" t="s">
        <v>74</v>
      </c>
      <c r="BQ51" t="s">
        <v>74</v>
      </c>
      <c r="BR51" t="s">
        <v>100</v>
      </c>
      <c r="BS51" t="s">
        <v>1087</v>
      </c>
      <c r="BT51" t="str">
        <f>HYPERLINK("https%3A%2F%2Fwww.webofscience.com%2Fwos%2Fwoscc%2Ffull-record%2FWOS:000522389200133","View Full Record in Web of Science")</f>
        <v>View Full Record in Web of Science</v>
      </c>
    </row>
    <row r="52" spans="1:72" x14ac:dyDescent="0.25">
      <c r="A52" t="s">
        <v>72</v>
      </c>
      <c r="B52" t="s">
        <v>1088</v>
      </c>
      <c r="C52" t="s">
        <v>74</v>
      </c>
      <c r="D52" t="s">
        <v>74</v>
      </c>
      <c r="E52" t="s">
        <v>74</v>
      </c>
      <c r="F52" t="s">
        <v>1089</v>
      </c>
      <c r="G52" t="s">
        <v>74</v>
      </c>
      <c r="H52" t="s">
        <v>74</v>
      </c>
      <c r="I52" t="s">
        <v>1090</v>
      </c>
      <c r="J52" t="s">
        <v>343</v>
      </c>
      <c r="K52" t="s">
        <v>74</v>
      </c>
      <c r="L52" t="s">
        <v>74</v>
      </c>
      <c r="M52" t="s">
        <v>78</v>
      </c>
      <c r="N52" t="s">
        <v>135</v>
      </c>
      <c r="O52" t="s">
        <v>74</v>
      </c>
      <c r="P52" t="s">
        <v>74</v>
      </c>
      <c r="Q52" t="s">
        <v>74</v>
      </c>
      <c r="R52" t="s">
        <v>74</v>
      </c>
      <c r="S52" t="s">
        <v>74</v>
      </c>
      <c r="T52" t="s">
        <v>1091</v>
      </c>
      <c r="U52" t="s">
        <v>1092</v>
      </c>
      <c r="V52" t="s">
        <v>1093</v>
      </c>
      <c r="W52" t="s">
        <v>1094</v>
      </c>
      <c r="X52" t="s">
        <v>1095</v>
      </c>
      <c r="Y52" t="s">
        <v>1096</v>
      </c>
      <c r="Z52" t="s">
        <v>1097</v>
      </c>
      <c r="AA52" t="s">
        <v>1098</v>
      </c>
      <c r="AB52" t="s">
        <v>1099</v>
      </c>
      <c r="AC52" t="s">
        <v>74</v>
      </c>
      <c r="AD52" t="s">
        <v>74</v>
      </c>
      <c r="AE52" t="s">
        <v>74</v>
      </c>
      <c r="AF52" t="s">
        <v>74</v>
      </c>
      <c r="AG52">
        <v>39</v>
      </c>
      <c r="AH52">
        <v>21</v>
      </c>
      <c r="AI52">
        <v>21</v>
      </c>
      <c r="AJ52">
        <v>4</v>
      </c>
      <c r="AK52">
        <v>24</v>
      </c>
      <c r="AL52" t="s">
        <v>293</v>
      </c>
      <c r="AM52" t="s">
        <v>294</v>
      </c>
      <c r="AN52" t="s">
        <v>295</v>
      </c>
      <c r="AO52" t="s">
        <v>74</v>
      </c>
      <c r="AP52" t="s">
        <v>353</v>
      </c>
      <c r="AQ52" t="s">
        <v>74</v>
      </c>
      <c r="AR52" t="s">
        <v>354</v>
      </c>
      <c r="AS52" t="s">
        <v>355</v>
      </c>
      <c r="AT52" t="s">
        <v>586</v>
      </c>
      <c r="AU52">
        <v>2020</v>
      </c>
      <c r="AV52">
        <v>17</v>
      </c>
      <c r="AW52">
        <v>5</v>
      </c>
      <c r="AX52" t="s">
        <v>74</v>
      </c>
      <c r="AY52" t="s">
        <v>74</v>
      </c>
      <c r="AZ52" t="s">
        <v>74</v>
      </c>
      <c r="BA52" t="s">
        <v>74</v>
      </c>
      <c r="BB52" t="s">
        <v>74</v>
      </c>
      <c r="BC52" t="s">
        <v>74</v>
      </c>
      <c r="BD52">
        <v>1666</v>
      </c>
      <c r="BE52" t="s">
        <v>1100</v>
      </c>
      <c r="BF52" t="str">
        <f>HYPERLINK("http://dx.doi.org/10.3390/ijerph17051666","http://dx.doi.org/10.3390/ijerph17051666")</f>
        <v>http://dx.doi.org/10.3390/ijerph17051666</v>
      </c>
      <c r="BG52" t="s">
        <v>74</v>
      </c>
      <c r="BH52" t="s">
        <v>74</v>
      </c>
      <c r="BI52">
        <v>11</v>
      </c>
      <c r="BJ52" t="s">
        <v>358</v>
      </c>
      <c r="BK52" t="s">
        <v>359</v>
      </c>
      <c r="BL52" t="s">
        <v>360</v>
      </c>
      <c r="BM52" t="s">
        <v>1086</v>
      </c>
      <c r="BN52">
        <v>32143392</v>
      </c>
      <c r="BO52" t="s">
        <v>1101</v>
      </c>
      <c r="BP52" t="s">
        <v>74</v>
      </c>
      <c r="BQ52" t="s">
        <v>74</v>
      </c>
      <c r="BR52" t="s">
        <v>100</v>
      </c>
      <c r="BS52" t="s">
        <v>1102</v>
      </c>
      <c r="BT52" t="str">
        <f>HYPERLINK("https%3A%2F%2Fwww.webofscience.com%2Fwos%2Fwoscc%2Ffull-record%2FWOS:000522389200206","View Full Record in Web of Science")</f>
        <v>View Full Record in Web of Science</v>
      </c>
    </row>
    <row r="53" spans="1:72" x14ac:dyDescent="0.25">
      <c r="A53" t="s">
        <v>72</v>
      </c>
      <c r="B53" t="s">
        <v>1103</v>
      </c>
      <c r="C53" t="s">
        <v>74</v>
      </c>
      <c r="D53" t="s">
        <v>74</v>
      </c>
      <c r="E53" t="s">
        <v>74</v>
      </c>
      <c r="F53" t="s">
        <v>1104</v>
      </c>
      <c r="G53" t="s">
        <v>74</v>
      </c>
      <c r="H53" t="s">
        <v>74</v>
      </c>
      <c r="I53" t="s">
        <v>1105</v>
      </c>
      <c r="J53" t="s">
        <v>1106</v>
      </c>
      <c r="K53" t="s">
        <v>74</v>
      </c>
      <c r="L53" t="s">
        <v>74</v>
      </c>
      <c r="M53" t="s">
        <v>78</v>
      </c>
      <c r="N53" t="s">
        <v>135</v>
      </c>
      <c r="O53" t="s">
        <v>74</v>
      </c>
      <c r="P53" t="s">
        <v>74</v>
      </c>
      <c r="Q53" t="s">
        <v>74</v>
      </c>
      <c r="R53" t="s">
        <v>74</v>
      </c>
      <c r="S53" t="s">
        <v>74</v>
      </c>
      <c r="T53" t="s">
        <v>1107</v>
      </c>
      <c r="U53" t="s">
        <v>1108</v>
      </c>
      <c r="V53" t="s">
        <v>1109</v>
      </c>
      <c r="W53" t="s">
        <v>1110</v>
      </c>
      <c r="X53" t="s">
        <v>1111</v>
      </c>
      <c r="Y53" t="s">
        <v>1112</v>
      </c>
      <c r="Z53" t="s">
        <v>1113</v>
      </c>
      <c r="AA53" t="s">
        <v>1114</v>
      </c>
      <c r="AB53" t="s">
        <v>1115</v>
      </c>
      <c r="AC53" t="s">
        <v>1116</v>
      </c>
      <c r="AD53" t="s">
        <v>1117</v>
      </c>
      <c r="AE53" t="s">
        <v>1118</v>
      </c>
      <c r="AF53" t="s">
        <v>74</v>
      </c>
      <c r="AG53">
        <v>63</v>
      </c>
      <c r="AH53">
        <v>7</v>
      </c>
      <c r="AI53">
        <v>7</v>
      </c>
      <c r="AJ53">
        <v>5</v>
      </c>
      <c r="AK53">
        <v>30</v>
      </c>
      <c r="AL53" t="s">
        <v>1119</v>
      </c>
      <c r="AM53" t="s">
        <v>171</v>
      </c>
      <c r="AN53" t="s">
        <v>1120</v>
      </c>
      <c r="AO53" t="s">
        <v>1121</v>
      </c>
      <c r="AP53" t="s">
        <v>1122</v>
      </c>
      <c r="AQ53" t="s">
        <v>74</v>
      </c>
      <c r="AR53" t="s">
        <v>1123</v>
      </c>
      <c r="AS53" t="s">
        <v>1124</v>
      </c>
      <c r="AT53" t="s">
        <v>586</v>
      </c>
      <c r="AU53">
        <v>2022</v>
      </c>
      <c r="AV53">
        <v>22</v>
      </c>
      <c r="AW53">
        <v>1</v>
      </c>
      <c r="AX53" t="s">
        <v>74</v>
      </c>
      <c r="AY53" t="s">
        <v>74</v>
      </c>
      <c r="AZ53" t="s">
        <v>74</v>
      </c>
      <c r="BA53" t="s">
        <v>74</v>
      </c>
      <c r="BB53">
        <v>66</v>
      </c>
      <c r="BC53">
        <v>95</v>
      </c>
      <c r="BD53">
        <v>1468798420901856</v>
      </c>
      <c r="BE53" t="s">
        <v>1125</v>
      </c>
      <c r="BF53" t="str">
        <f>HYPERLINK("http://dx.doi.org/10.1177/1468798420901856","http://dx.doi.org/10.1177/1468798420901856")</f>
        <v>http://dx.doi.org/10.1177/1468798420901856</v>
      </c>
      <c r="BG53" t="s">
        <v>74</v>
      </c>
      <c r="BH53" t="s">
        <v>1126</v>
      </c>
      <c r="BI53">
        <v>30</v>
      </c>
      <c r="BJ53" t="s">
        <v>97</v>
      </c>
      <c r="BK53" t="s">
        <v>126</v>
      </c>
      <c r="BL53" t="s">
        <v>97</v>
      </c>
      <c r="BM53" t="s">
        <v>1127</v>
      </c>
      <c r="BN53" t="s">
        <v>74</v>
      </c>
      <c r="BO53" t="s">
        <v>74</v>
      </c>
      <c r="BP53" t="s">
        <v>74</v>
      </c>
      <c r="BQ53" t="s">
        <v>74</v>
      </c>
      <c r="BR53" t="s">
        <v>100</v>
      </c>
      <c r="BS53" t="s">
        <v>1128</v>
      </c>
      <c r="BT53" t="str">
        <f>HYPERLINK("https%3A%2F%2Fwww.webofscience.com%2Fwos%2Fwoscc%2Ffull-record%2FWOS:000510345600001","View Full Record in Web of Science")</f>
        <v>View Full Record in Web of Science</v>
      </c>
    </row>
    <row r="54" spans="1:72" x14ac:dyDescent="0.25">
      <c r="A54" t="s">
        <v>72</v>
      </c>
      <c r="B54" t="s">
        <v>1129</v>
      </c>
      <c r="C54" t="s">
        <v>74</v>
      </c>
      <c r="D54" t="s">
        <v>74</v>
      </c>
      <c r="E54" t="s">
        <v>74</v>
      </c>
      <c r="F54" t="s">
        <v>1130</v>
      </c>
      <c r="G54" t="s">
        <v>74</v>
      </c>
      <c r="H54" t="s">
        <v>74</v>
      </c>
      <c r="I54" t="s">
        <v>1131</v>
      </c>
      <c r="J54" t="s">
        <v>1132</v>
      </c>
      <c r="K54" t="s">
        <v>74</v>
      </c>
      <c r="L54" t="s">
        <v>74</v>
      </c>
      <c r="M54" t="s">
        <v>78</v>
      </c>
      <c r="N54" t="s">
        <v>135</v>
      </c>
      <c r="O54" t="s">
        <v>74</v>
      </c>
      <c r="P54" t="s">
        <v>74</v>
      </c>
      <c r="Q54" t="s">
        <v>74</v>
      </c>
      <c r="R54" t="s">
        <v>74</v>
      </c>
      <c r="S54" t="s">
        <v>74</v>
      </c>
      <c r="T54" t="s">
        <v>1133</v>
      </c>
      <c r="U54" t="s">
        <v>1134</v>
      </c>
      <c r="V54" t="s">
        <v>1135</v>
      </c>
      <c r="W54" t="s">
        <v>1136</v>
      </c>
      <c r="X54" t="s">
        <v>1137</v>
      </c>
      <c r="Y54" t="s">
        <v>1138</v>
      </c>
      <c r="Z54" t="s">
        <v>1139</v>
      </c>
      <c r="AA54" t="s">
        <v>1140</v>
      </c>
      <c r="AB54" t="s">
        <v>1141</v>
      </c>
      <c r="AC54" t="s">
        <v>74</v>
      </c>
      <c r="AD54" t="s">
        <v>74</v>
      </c>
      <c r="AE54" t="s">
        <v>74</v>
      </c>
      <c r="AF54" t="s">
        <v>74</v>
      </c>
      <c r="AG54">
        <v>46</v>
      </c>
      <c r="AH54">
        <v>3</v>
      </c>
      <c r="AI54">
        <v>4</v>
      </c>
      <c r="AJ54">
        <v>0</v>
      </c>
      <c r="AK54">
        <v>6</v>
      </c>
      <c r="AL54" t="s">
        <v>1142</v>
      </c>
      <c r="AM54" t="s">
        <v>1143</v>
      </c>
      <c r="AN54" t="s">
        <v>1144</v>
      </c>
      <c r="AO54" t="s">
        <v>1145</v>
      </c>
      <c r="AP54" t="s">
        <v>1146</v>
      </c>
      <c r="AQ54" t="s">
        <v>74</v>
      </c>
      <c r="AR54" t="s">
        <v>1147</v>
      </c>
      <c r="AS54" t="s">
        <v>1148</v>
      </c>
      <c r="AT54" t="s">
        <v>74</v>
      </c>
      <c r="AU54">
        <v>2020</v>
      </c>
      <c r="AV54">
        <v>78</v>
      </c>
      <c r="AW54">
        <v>5</v>
      </c>
      <c r="AX54" t="s">
        <v>74</v>
      </c>
      <c r="AY54" t="s">
        <v>74</v>
      </c>
      <c r="AZ54" t="s">
        <v>74</v>
      </c>
      <c r="BA54" t="s">
        <v>74</v>
      </c>
      <c r="BB54">
        <v>719</v>
      </c>
      <c r="BC54">
        <v>733</v>
      </c>
      <c r="BD54" t="s">
        <v>74</v>
      </c>
      <c r="BE54" t="s">
        <v>1149</v>
      </c>
      <c r="BF54" t="str">
        <f>HYPERLINK("http://dx.doi.org/10.33225/pec/20.78.719","http://dx.doi.org/10.33225/pec/20.78.719")</f>
        <v>http://dx.doi.org/10.33225/pec/20.78.719</v>
      </c>
      <c r="BG54" t="s">
        <v>74</v>
      </c>
      <c r="BH54" t="s">
        <v>74</v>
      </c>
      <c r="BI54">
        <v>15</v>
      </c>
      <c r="BJ54" t="s">
        <v>97</v>
      </c>
      <c r="BK54" t="s">
        <v>98</v>
      </c>
      <c r="BL54" t="s">
        <v>97</v>
      </c>
      <c r="BM54" t="s">
        <v>1150</v>
      </c>
      <c r="BN54" t="s">
        <v>74</v>
      </c>
      <c r="BO54" t="s">
        <v>182</v>
      </c>
      <c r="BP54" t="s">
        <v>74</v>
      </c>
      <c r="BQ54" t="s">
        <v>74</v>
      </c>
      <c r="BR54" t="s">
        <v>100</v>
      </c>
      <c r="BS54" t="s">
        <v>1151</v>
      </c>
      <c r="BT54" t="str">
        <f>HYPERLINK("https%3A%2F%2Fwww.webofscience.com%2Fwos%2Fwoscc%2Ffull-record%2FWOS:000575912500005","View Full Record in Web of Science")</f>
        <v>View Full Record in Web of Science</v>
      </c>
    </row>
    <row r="55" spans="1:72" x14ac:dyDescent="0.25">
      <c r="A55" t="s">
        <v>72</v>
      </c>
      <c r="B55" t="s">
        <v>1152</v>
      </c>
      <c r="C55" t="s">
        <v>74</v>
      </c>
      <c r="D55" t="s">
        <v>74</v>
      </c>
      <c r="E55" t="s">
        <v>74</v>
      </c>
      <c r="F55" t="s">
        <v>1153</v>
      </c>
      <c r="G55" t="s">
        <v>74</v>
      </c>
      <c r="H55" t="s">
        <v>74</v>
      </c>
      <c r="I55" t="s">
        <v>1154</v>
      </c>
      <c r="J55" t="s">
        <v>325</v>
      </c>
      <c r="K55" t="s">
        <v>74</v>
      </c>
      <c r="L55" t="s">
        <v>74</v>
      </c>
      <c r="M55" t="s">
        <v>78</v>
      </c>
      <c r="N55" t="s">
        <v>135</v>
      </c>
      <c r="O55" t="s">
        <v>74</v>
      </c>
      <c r="P55" t="s">
        <v>74</v>
      </c>
      <c r="Q55" t="s">
        <v>74</v>
      </c>
      <c r="R55" t="s">
        <v>74</v>
      </c>
      <c r="S55" t="s">
        <v>74</v>
      </c>
      <c r="T55" t="s">
        <v>1155</v>
      </c>
      <c r="U55" t="s">
        <v>74</v>
      </c>
      <c r="V55" t="s">
        <v>1156</v>
      </c>
      <c r="W55" t="s">
        <v>1157</v>
      </c>
      <c r="X55" t="s">
        <v>682</v>
      </c>
      <c r="Y55" t="s">
        <v>1158</v>
      </c>
      <c r="Z55" t="s">
        <v>1159</v>
      </c>
      <c r="AA55" t="s">
        <v>74</v>
      </c>
      <c r="AB55" t="s">
        <v>74</v>
      </c>
      <c r="AC55" t="s">
        <v>74</v>
      </c>
      <c r="AD55" t="s">
        <v>74</v>
      </c>
      <c r="AE55" t="s">
        <v>74</v>
      </c>
      <c r="AF55" t="s">
        <v>74</v>
      </c>
      <c r="AG55">
        <v>17</v>
      </c>
      <c r="AH55">
        <v>0</v>
      </c>
      <c r="AI55">
        <v>0</v>
      </c>
      <c r="AJ55">
        <v>1</v>
      </c>
      <c r="AK55">
        <v>1</v>
      </c>
      <c r="AL55" t="s">
        <v>332</v>
      </c>
      <c r="AM55" t="s">
        <v>333</v>
      </c>
      <c r="AN55" t="s">
        <v>334</v>
      </c>
      <c r="AO55" t="s">
        <v>74</v>
      </c>
      <c r="AP55" t="s">
        <v>335</v>
      </c>
      <c r="AQ55" t="s">
        <v>74</v>
      </c>
      <c r="AR55" t="s">
        <v>336</v>
      </c>
      <c r="AS55" t="s">
        <v>337</v>
      </c>
      <c r="AT55" t="s">
        <v>74</v>
      </c>
      <c r="AU55">
        <v>2020</v>
      </c>
      <c r="AV55">
        <v>11</v>
      </c>
      <c r="AW55">
        <v>2</v>
      </c>
      <c r="AX55" t="s">
        <v>74</v>
      </c>
      <c r="AY55" t="s">
        <v>74</v>
      </c>
      <c r="AZ55" t="s">
        <v>74</v>
      </c>
      <c r="BA55" t="s">
        <v>74</v>
      </c>
      <c r="BB55">
        <v>211</v>
      </c>
      <c r="BC55">
        <v>223</v>
      </c>
      <c r="BD55" t="s">
        <v>74</v>
      </c>
      <c r="BE55" t="s">
        <v>74</v>
      </c>
      <c r="BF55" t="s">
        <v>74</v>
      </c>
      <c r="BG55" t="s">
        <v>74</v>
      </c>
      <c r="BH55" t="s">
        <v>74</v>
      </c>
      <c r="BI55">
        <v>13</v>
      </c>
      <c r="BJ55" t="s">
        <v>153</v>
      </c>
      <c r="BK55" t="s">
        <v>98</v>
      </c>
      <c r="BL55" t="s">
        <v>154</v>
      </c>
      <c r="BM55" t="s">
        <v>1160</v>
      </c>
      <c r="BN55" t="s">
        <v>74</v>
      </c>
      <c r="BO55" t="s">
        <v>74</v>
      </c>
      <c r="BP55" t="s">
        <v>74</v>
      </c>
      <c r="BQ55" t="s">
        <v>74</v>
      </c>
      <c r="BR55" t="s">
        <v>100</v>
      </c>
      <c r="BS55" t="s">
        <v>1161</v>
      </c>
      <c r="BT55" t="str">
        <f>HYPERLINK("https%3A%2F%2Fwww.webofscience.com%2Fwos%2Fwoscc%2Ffull-record%2FWOS:000569134500016","View Full Record in Web of Science")</f>
        <v>View Full Record in Web of Science</v>
      </c>
    </row>
    <row r="56" spans="1:72" x14ac:dyDescent="0.25">
      <c r="A56" t="s">
        <v>72</v>
      </c>
      <c r="B56" t="s">
        <v>1162</v>
      </c>
      <c r="C56" t="s">
        <v>74</v>
      </c>
      <c r="D56" t="s">
        <v>74</v>
      </c>
      <c r="E56" t="s">
        <v>74</v>
      </c>
      <c r="F56" t="s">
        <v>1163</v>
      </c>
      <c r="G56" t="s">
        <v>74</v>
      </c>
      <c r="H56" t="s">
        <v>74</v>
      </c>
      <c r="I56" t="s">
        <v>1164</v>
      </c>
      <c r="J56" t="s">
        <v>1165</v>
      </c>
      <c r="K56" t="s">
        <v>74</v>
      </c>
      <c r="L56" t="s">
        <v>74</v>
      </c>
      <c r="M56" t="s">
        <v>78</v>
      </c>
      <c r="N56" t="s">
        <v>135</v>
      </c>
      <c r="O56" t="s">
        <v>74</v>
      </c>
      <c r="P56" t="s">
        <v>74</v>
      </c>
      <c r="Q56" t="s">
        <v>74</v>
      </c>
      <c r="R56" t="s">
        <v>74</v>
      </c>
      <c r="S56" t="s">
        <v>74</v>
      </c>
      <c r="T56" t="s">
        <v>1166</v>
      </c>
      <c r="U56" t="s">
        <v>1167</v>
      </c>
      <c r="V56" t="s">
        <v>1168</v>
      </c>
      <c r="W56" t="s">
        <v>1169</v>
      </c>
      <c r="X56" t="s">
        <v>1170</v>
      </c>
      <c r="Y56" t="s">
        <v>1171</v>
      </c>
      <c r="Z56" t="s">
        <v>1172</v>
      </c>
      <c r="AA56" t="s">
        <v>74</v>
      </c>
      <c r="AB56" t="s">
        <v>1173</v>
      </c>
      <c r="AC56" t="s">
        <v>74</v>
      </c>
      <c r="AD56" t="s">
        <v>74</v>
      </c>
      <c r="AE56" t="s">
        <v>74</v>
      </c>
      <c r="AF56" t="s">
        <v>74</v>
      </c>
      <c r="AG56">
        <v>56</v>
      </c>
      <c r="AH56">
        <v>1</v>
      </c>
      <c r="AI56">
        <v>1</v>
      </c>
      <c r="AJ56">
        <v>0</v>
      </c>
      <c r="AK56">
        <v>0</v>
      </c>
      <c r="AL56" t="s">
        <v>1174</v>
      </c>
      <c r="AM56" t="s">
        <v>1175</v>
      </c>
      <c r="AN56" t="s">
        <v>1176</v>
      </c>
      <c r="AO56" t="s">
        <v>1177</v>
      </c>
      <c r="AP56" t="s">
        <v>1178</v>
      </c>
      <c r="AQ56" t="s">
        <v>74</v>
      </c>
      <c r="AR56" t="s">
        <v>1179</v>
      </c>
      <c r="AS56" t="s">
        <v>1180</v>
      </c>
      <c r="AT56" t="s">
        <v>74</v>
      </c>
      <c r="AU56">
        <v>2020</v>
      </c>
      <c r="AV56">
        <v>28</v>
      </c>
      <c r="AW56">
        <v>2</v>
      </c>
      <c r="AX56" t="s">
        <v>74</v>
      </c>
      <c r="AY56" t="s">
        <v>74</v>
      </c>
      <c r="AZ56" t="s">
        <v>74</v>
      </c>
      <c r="BA56" t="s">
        <v>74</v>
      </c>
      <c r="BB56" t="s">
        <v>74</v>
      </c>
      <c r="BC56" t="s">
        <v>74</v>
      </c>
      <c r="BD56">
        <v>109</v>
      </c>
      <c r="BE56" t="s">
        <v>1181</v>
      </c>
      <c r="BF56" t="str">
        <f>HYPERLINK("http://dx.doi.org/10.46585/sp28020109","http://dx.doi.org/10.46585/sp28020109")</f>
        <v>http://dx.doi.org/10.46585/sp28020109</v>
      </c>
      <c r="BG56" t="s">
        <v>74</v>
      </c>
      <c r="BH56" t="s">
        <v>74</v>
      </c>
      <c r="BI56">
        <v>13</v>
      </c>
      <c r="BJ56" t="s">
        <v>1182</v>
      </c>
      <c r="BK56" t="s">
        <v>98</v>
      </c>
      <c r="BL56" t="s">
        <v>481</v>
      </c>
      <c r="BM56" t="s">
        <v>1183</v>
      </c>
      <c r="BN56" t="s">
        <v>74</v>
      </c>
      <c r="BO56" t="s">
        <v>182</v>
      </c>
      <c r="BP56" t="s">
        <v>74</v>
      </c>
      <c r="BQ56" t="s">
        <v>74</v>
      </c>
      <c r="BR56" t="s">
        <v>100</v>
      </c>
      <c r="BS56" t="s">
        <v>1184</v>
      </c>
      <c r="BT56" t="str">
        <f>HYPERLINK("https%3A%2F%2Fwww.webofscience.com%2Fwos%2Fwoscc%2Ffull-record%2FWOS:000891619100001","View Full Record in Web of Science")</f>
        <v>View Full Record in Web of Science</v>
      </c>
    </row>
    <row r="57" spans="1:72" x14ac:dyDescent="0.25">
      <c r="A57" t="s">
        <v>72</v>
      </c>
      <c r="B57" t="s">
        <v>1185</v>
      </c>
      <c r="C57" t="s">
        <v>74</v>
      </c>
      <c r="D57" t="s">
        <v>74</v>
      </c>
      <c r="E57" t="s">
        <v>74</v>
      </c>
      <c r="F57" t="s">
        <v>1186</v>
      </c>
      <c r="G57" t="s">
        <v>74</v>
      </c>
      <c r="H57" t="s">
        <v>74</v>
      </c>
      <c r="I57" t="s">
        <v>1187</v>
      </c>
      <c r="J57" t="s">
        <v>691</v>
      </c>
      <c r="K57" t="s">
        <v>74</v>
      </c>
      <c r="L57" t="s">
        <v>74</v>
      </c>
      <c r="M57" t="s">
        <v>78</v>
      </c>
      <c r="N57" t="s">
        <v>135</v>
      </c>
      <c r="O57" t="s">
        <v>74</v>
      </c>
      <c r="P57" t="s">
        <v>74</v>
      </c>
      <c r="Q57" t="s">
        <v>74</v>
      </c>
      <c r="R57" t="s">
        <v>74</v>
      </c>
      <c r="S57" t="s">
        <v>74</v>
      </c>
      <c r="T57" t="s">
        <v>1188</v>
      </c>
      <c r="U57" t="s">
        <v>1189</v>
      </c>
      <c r="V57" t="s">
        <v>1190</v>
      </c>
      <c r="W57" t="s">
        <v>1191</v>
      </c>
      <c r="X57" t="s">
        <v>348</v>
      </c>
      <c r="Y57" t="s">
        <v>1192</v>
      </c>
      <c r="Z57" t="s">
        <v>1193</v>
      </c>
      <c r="AA57" t="s">
        <v>1194</v>
      </c>
      <c r="AB57" t="s">
        <v>1195</v>
      </c>
      <c r="AC57" t="s">
        <v>74</v>
      </c>
      <c r="AD57" t="s">
        <v>74</v>
      </c>
      <c r="AE57" t="s">
        <v>74</v>
      </c>
      <c r="AF57" t="s">
        <v>74</v>
      </c>
      <c r="AG57">
        <v>69</v>
      </c>
      <c r="AH57">
        <v>4</v>
      </c>
      <c r="AI57">
        <v>4</v>
      </c>
      <c r="AJ57">
        <v>1</v>
      </c>
      <c r="AK57">
        <v>6</v>
      </c>
      <c r="AL57" t="s">
        <v>698</v>
      </c>
      <c r="AM57" t="s">
        <v>699</v>
      </c>
      <c r="AN57" t="s">
        <v>700</v>
      </c>
      <c r="AO57" t="s">
        <v>701</v>
      </c>
      <c r="AP57" t="s">
        <v>74</v>
      </c>
      <c r="AQ57" t="s">
        <v>74</v>
      </c>
      <c r="AR57" t="s">
        <v>702</v>
      </c>
      <c r="AS57" t="s">
        <v>703</v>
      </c>
      <c r="AT57" t="s">
        <v>74</v>
      </c>
      <c r="AU57">
        <v>2020</v>
      </c>
      <c r="AV57">
        <v>21</v>
      </c>
      <c r="AW57">
        <v>2</v>
      </c>
      <c r="AX57" t="s">
        <v>74</v>
      </c>
      <c r="AY57" t="s">
        <v>74</v>
      </c>
      <c r="AZ57" t="s">
        <v>74</v>
      </c>
      <c r="BA57" t="s">
        <v>74</v>
      </c>
      <c r="BB57">
        <v>446</v>
      </c>
      <c r="BC57">
        <v>461</v>
      </c>
      <c r="BD57" t="s">
        <v>74</v>
      </c>
      <c r="BE57" t="s">
        <v>1196</v>
      </c>
      <c r="BF57" t="str">
        <f>HYPERLINK("http://dx.doi.org/10.17512/pjms.2020.21.2.31","http://dx.doi.org/10.17512/pjms.2020.21.2.31")</f>
        <v>http://dx.doi.org/10.17512/pjms.2020.21.2.31</v>
      </c>
      <c r="BG57" t="s">
        <v>74</v>
      </c>
      <c r="BH57" t="s">
        <v>74</v>
      </c>
      <c r="BI57">
        <v>16</v>
      </c>
      <c r="BJ57" t="s">
        <v>705</v>
      </c>
      <c r="BK57" t="s">
        <v>98</v>
      </c>
      <c r="BL57" t="s">
        <v>481</v>
      </c>
      <c r="BM57" t="s">
        <v>1197</v>
      </c>
      <c r="BN57" t="s">
        <v>74</v>
      </c>
      <c r="BO57" t="s">
        <v>182</v>
      </c>
      <c r="BP57" t="s">
        <v>74</v>
      </c>
      <c r="BQ57" t="s">
        <v>74</v>
      </c>
      <c r="BR57" t="s">
        <v>100</v>
      </c>
      <c r="BS57" t="s">
        <v>1198</v>
      </c>
      <c r="BT57" t="str">
        <f>HYPERLINK("https%3A%2F%2Fwww.webofscience.com%2Fwos%2Fwoscc%2Ffull-record%2FWOS:000577223100031","View Full Record in Web of Science")</f>
        <v>View Full Record in Web of Science</v>
      </c>
    </row>
    <row r="58" spans="1:72" x14ac:dyDescent="0.25">
      <c r="A58" t="s">
        <v>72</v>
      </c>
      <c r="B58" t="s">
        <v>1199</v>
      </c>
      <c r="C58" t="s">
        <v>74</v>
      </c>
      <c r="D58" t="s">
        <v>74</v>
      </c>
      <c r="E58" t="s">
        <v>74</v>
      </c>
      <c r="F58" t="s">
        <v>1200</v>
      </c>
      <c r="G58" t="s">
        <v>74</v>
      </c>
      <c r="H58" t="s">
        <v>74</v>
      </c>
      <c r="I58" t="s">
        <v>1201</v>
      </c>
      <c r="J58" t="s">
        <v>1202</v>
      </c>
      <c r="K58" t="s">
        <v>74</v>
      </c>
      <c r="L58" t="s">
        <v>74</v>
      </c>
      <c r="M58" t="s">
        <v>78</v>
      </c>
      <c r="N58" t="s">
        <v>135</v>
      </c>
      <c r="O58" t="s">
        <v>74</v>
      </c>
      <c r="P58" t="s">
        <v>74</v>
      </c>
      <c r="Q58" t="s">
        <v>74</v>
      </c>
      <c r="R58" t="s">
        <v>74</v>
      </c>
      <c r="S58" t="s">
        <v>74</v>
      </c>
      <c r="T58" t="s">
        <v>1203</v>
      </c>
      <c r="U58" t="s">
        <v>1204</v>
      </c>
      <c r="V58" t="s">
        <v>1205</v>
      </c>
      <c r="W58" t="s">
        <v>1206</v>
      </c>
      <c r="X58" t="s">
        <v>348</v>
      </c>
      <c r="Y58" t="s">
        <v>1207</v>
      </c>
      <c r="Z58" t="s">
        <v>717</v>
      </c>
      <c r="AA58" t="s">
        <v>1208</v>
      </c>
      <c r="AB58" t="s">
        <v>1209</v>
      </c>
      <c r="AC58" t="s">
        <v>718</v>
      </c>
      <c r="AD58" t="s">
        <v>719</v>
      </c>
      <c r="AE58" t="s">
        <v>1210</v>
      </c>
      <c r="AF58" t="s">
        <v>74</v>
      </c>
      <c r="AG58">
        <v>51</v>
      </c>
      <c r="AH58">
        <v>0</v>
      </c>
      <c r="AI58">
        <v>0</v>
      </c>
      <c r="AJ58">
        <v>3</v>
      </c>
      <c r="AK58">
        <v>15</v>
      </c>
      <c r="AL58" t="s">
        <v>1211</v>
      </c>
      <c r="AM58" t="s">
        <v>627</v>
      </c>
      <c r="AN58" t="s">
        <v>1212</v>
      </c>
      <c r="AO58" t="s">
        <v>1213</v>
      </c>
      <c r="AP58" t="s">
        <v>1214</v>
      </c>
      <c r="AQ58" t="s">
        <v>74</v>
      </c>
      <c r="AR58" t="s">
        <v>1215</v>
      </c>
      <c r="AS58" t="s">
        <v>1216</v>
      </c>
      <c r="AT58" t="s">
        <v>74</v>
      </c>
      <c r="AU58">
        <v>2020</v>
      </c>
      <c r="AV58">
        <v>21</v>
      </c>
      <c r="AW58">
        <v>6</v>
      </c>
      <c r="AX58" t="s">
        <v>74</v>
      </c>
      <c r="AY58" t="s">
        <v>74</v>
      </c>
      <c r="AZ58" t="s">
        <v>74</v>
      </c>
      <c r="BA58" t="s">
        <v>74</v>
      </c>
      <c r="BB58">
        <v>1525</v>
      </c>
      <c r="BC58">
        <v>1542</v>
      </c>
      <c r="BD58" t="s">
        <v>74</v>
      </c>
      <c r="BE58" t="s">
        <v>1217</v>
      </c>
      <c r="BF58" t="str">
        <f>HYPERLINK("http://dx.doi.org/10.3846/jbem.2020.13458","http://dx.doi.org/10.3846/jbem.2020.13458")</f>
        <v>http://dx.doi.org/10.3846/jbem.2020.13458</v>
      </c>
      <c r="BG58" t="s">
        <v>74</v>
      </c>
      <c r="BH58" t="s">
        <v>74</v>
      </c>
      <c r="BI58">
        <v>18</v>
      </c>
      <c r="BJ58" t="s">
        <v>1218</v>
      </c>
      <c r="BK58" t="s">
        <v>126</v>
      </c>
      <c r="BL58" t="s">
        <v>481</v>
      </c>
      <c r="BM58" t="s">
        <v>1219</v>
      </c>
      <c r="BN58" t="s">
        <v>74</v>
      </c>
      <c r="BO58" t="s">
        <v>182</v>
      </c>
      <c r="BP58" t="s">
        <v>74</v>
      </c>
      <c r="BQ58" t="s">
        <v>74</v>
      </c>
      <c r="BR58" t="s">
        <v>100</v>
      </c>
      <c r="BS58" t="s">
        <v>1220</v>
      </c>
      <c r="BT58" t="str">
        <f>HYPERLINK("https%3A%2F%2Fwww.webofscience.com%2Fwos%2Fwoscc%2Ffull-record%2FWOS:000582570100002","View Full Record in Web of Science")</f>
        <v>View Full Record in Web of Science</v>
      </c>
    </row>
    <row r="59" spans="1:72" x14ac:dyDescent="0.25">
      <c r="A59" t="s">
        <v>72</v>
      </c>
      <c r="B59" t="s">
        <v>1221</v>
      </c>
      <c r="C59" t="s">
        <v>74</v>
      </c>
      <c r="D59" t="s">
        <v>74</v>
      </c>
      <c r="E59" t="s">
        <v>74</v>
      </c>
      <c r="F59" t="s">
        <v>1222</v>
      </c>
      <c r="G59" t="s">
        <v>74</v>
      </c>
      <c r="H59" t="s">
        <v>74</v>
      </c>
      <c r="I59" t="s">
        <v>1223</v>
      </c>
      <c r="J59" t="s">
        <v>1224</v>
      </c>
      <c r="K59" t="s">
        <v>74</v>
      </c>
      <c r="L59" t="s">
        <v>74</v>
      </c>
      <c r="M59" t="s">
        <v>78</v>
      </c>
      <c r="N59" t="s">
        <v>135</v>
      </c>
      <c r="O59" t="s">
        <v>74</v>
      </c>
      <c r="P59" t="s">
        <v>74</v>
      </c>
      <c r="Q59" t="s">
        <v>74</v>
      </c>
      <c r="R59" t="s">
        <v>74</v>
      </c>
      <c r="S59" t="s">
        <v>74</v>
      </c>
      <c r="T59" t="s">
        <v>1225</v>
      </c>
      <c r="U59" t="s">
        <v>1226</v>
      </c>
      <c r="V59" t="s">
        <v>1227</v>
      </c>
      <c r="W59" t="s">
        <v>1228</v>
      </c>
      <c r="X59" t="s">
        <v>1229</v>
      </c>
      <c r="Y59" t="s">
        <v>1230</v>
      </c>
      <c r="Z59" t="s">
        <v>1231</v>
      </c>
      <c r="AA59" t="s">
        <v>74</v>
      </c>
      <c r="AB59" t="s">
        <v>74</v>
      </c>
      <c r="AC59" t="s">
        <v>74</v>
      </c>
      <c r="AD59" t="s">
        <v>74</v>
      </c>
      <c r="AE59" t="s">
        <v>74</v>
      </c>
      <c r="AF59" t="s">
        <v>74</v>
      </c>
      <c r="AG59">
        <v>76</v>
      </c>
      <c r="AH59">
        <v>6</v>
      </c>
      <c r="AI59">
        <v>6</v>
      </c>
      <c r="AJ59">
        <v>4</v>
      </c>
      <c r="AK59">
        <v>21</v>
      </c>
      <c r="AL59" t="s">
        <v>87</v>
      </c>
      <c r="AM59" t="s">
        <v>88</v>
      </c>
      <c r="AN59" t="s">
        <v>89</v>
      </c>
      <c r="AO59" t="s">
        <v>1232</v>
      </c>
      <c r="AP59" t="s">
        <v>1233</v>
      </c>
      <c r="AQ59" t="s">
        <v>74</v>
      </c>
      <c r="AR59" t="s">
        <v>1234</v>
      </c>
      <c r="AS59" t="s">
        <v>1235</v>
      </c>
      <c r="AT59" t="s">
        <v>1236</v>
      </c>
      <c r="AU59">
        <v>2021</v>
      </c>
      <c r="AV59">
        <v>36</v>
      </c>
      <c r="AW59">
        <v>5</v>
      </c>
      <c r="AX59" t="s">
        <v>74</v>
      </c>
      <c r="AY59" t="s">
        <v>74</v>
      </c>
      <c r="AZ59" t="s">
        <v>74</v>
      </c>
      <c r="BA59" t="s">
        <v>74</v>
      </c>
      <c r="BB59">
        <v>507</v>
      </c>
      <c r="BC59">
        <v>541</v>
      </c>
      <c r="BD59" t="s">
        <v>74</v>
      </c>
      <c r="BE59" t="s">
        <v>1237</v>
      </c>
      <c r="BF59" t="str">
        <f>HYPERLINK("http://dx.doi.org/10.1080/02671522.2019.1697733","http://dx.doi.org/10.1080/02671522.2019.1697733")</f>
        <v>http://dx.doi.org/10.1080/02671522.2019.1697733</v>
      </c>
      <c r="BG59" t="s">
        <v>74</v>
      </c>
      <c r="BH59" t="s">
        <v>1238</v>
      </c>
      <c r="BI59">
        <v>35</v>
      </c>
      <c r="BJ59" t="s">
        <v>97</v>
      </c>
      <c r="BK59" t="s">
        <v>126</v>
      </c>
      <c r="BL59" t="s">
        <v>97</v>
      </c>
      <c r="BM59" t="s">
        <v>1239</v>
      </c>
      <c r="BN59" t="s">
        <v>74</v>
      </c>
      <c r="BO59" t="s">
        <v>74</v>
      </c>
      <c r="BP59" t="s">
        <v>74</v>
      </c>
      <c r="BQ59" t="s">
        <v>74</v>
      </c>
      <c r="BR59" t="s">
        <v>100</v>
      </c>
      <c r="BS59" t="s">
        <v>1240</v>
      </c>
      <c r="BT59" t="str">
        <f>HYPERLINK("https%3A%2F%2Fwww.webofscience.com%2Fwos%2Fwoscc%2Ffull-record%2FWOS:000503131300001","View Full Record in Web of Science")</f>
        <v>View Full Record in Web of Science</v>
      </c>
    </row>
    <row r="60" spans="1:72" x14ac:dyDescent="0.25">
      <c r="A60" t="s">
        <v>72</v>
      </c>
      <c r="B60" t="s">
        <v>1241</v>
      </c>
      <c r="C60" t="s">
        <v>74</v>
      </c>
      <c r="D60" t="s">
        <v>74</v>
      </c>
      <c r="E60" t="s">
        <v>74</v>
      </c>
      <c r="F60" t="s">
        <v>1242</v>
      </c>
      <c r="G60" t="s">
        <v>74</v>
      </c>
      <c r="H60" t="s">
        <v>74</v>
      </c>
      <c r="I60" t="s">
        <v>1243</v>
      </c>
      <c r="J60" t="s">
        <v>1244</v>
      </c>
      <c r="K60" t="s">
        <v>74</v>
      </c>
      <c r="L60" t="s">
        <v>74</v>
      </c>
      <c r="M60" t="s">
        <v>78</v>
      </c>
      <c r="N60" t="s">
        <v>135</v>
      </c>
      <c r="O60" t="s">
        <v>74</v>
      </c>
      <c r="P60" t="s">
        <v>74</v>
      </c>
      <c r="Q60" t="s">
        <v>74</v>
      </c>
      <c r="R60" t="s">
        <v>74</v>
      </c>
      <c r="S60" t="s">
        <v>74</v>
      </c>
      <c r="T60" t="s">
        <v>1245</v>
      </c>
      <c r="U60" t="s">
        <v>1246</v>
      </c>
      <c r="V60" t="s">
        <v>1247</v>
      </c>
      <c r="W60" t="s">
        <v>1248</v>
      </c>
      <c r="X60" t="s">
        <v>1249</v>
      </c>
      <c r="Y60" t="s">
        <v>1250</v>
      </c>
      <c r="Z60" t="s">
        <v>1251</v>
      </c>
      <c r="AA60" t="s">
        <v>1252</v>
      </c>
      <c r="AB60" t="s">
        <v>1253</v>
      </c>
      <c r="AC60" t="s">
        <v>1254</v>
      </c>
      <c r="AD60" t="s">
        <v>1255</v>
      </c>
      <c r="AE60" t="s">
        <v>1256</v>
      </c>
      <c r="AF60" t="s">
        <v>74</v>
      </c>
      <c r="AG60">
        <v>34</v>
      </c>
      <c r="AH60">
        <v>15</v>
      </c>
      <c r="AI60">
        <v>16</v>
      </c>
      <c r="AJ60">
        <v>2</v>
      </c>
      <c r="AK60">
        <v>28</v>
      </c>
      <c r="AL60" t="s">
        <v>377</v>
      </c>
      <c r="AM60" t="s">
        <v>378</v>
      </c>
      <c r="AN60" t="s">
        <v>379</v>
      </c>
      <c r="AO60" t="s">
        <v>1257</v>
      </c>
      <c r="AP60" t="s">
        <v>74</v>
      </c>
      <c r="AQ60" t="s">
        <v>74</v>
      </c>
      <c r="AR60" t="s">
        <v>1258</v>
      </c>
      <c r="AS60" t="s">
        <v>1259</v>
      </c>
      <c r="AT60" t="s">
        <v>1260</v>
      </c>
      <c r="AU60">
        <v>2019</v>
      </c>
      <c r="AV60">
        <v>10</v>
      </c>
      <c r="AW60" t="s">
        <v>74</v>
      </c>
      <c r="AX60" t="s">
        <v>74</v>
      </c>
      <c r="AY60" t="s">
        <v>74</v>
      </c>
      <c r="AZ60" t="s">
        <v>74</v>
      </c>
      <c r="BA60" t="s">
        <v>74</v>
      </c>
      <c r="BB60" t="s">
        <v>74</v>
      </c>
      <c r="BC60" t="s">
        <v>74</v>
      </c>
      <c r="BD60">
        <v>2127</v>
      </c>
      <c r="BE60" t="s">
        <v>1261</v>
      </c>
      <c r="BF60" t="str">
        <f>HYPERLINK("http://dx.doi.org/10.3389/fpsyg.2019.02127","http://dx.doi.org/10.3389/fpsyg.2019.02127")</f>
        <v>http://dx.doi.org/10.3389/fpsyg.2019.02127</v>
      </c>
      <c r="BG60" t="s">
        <v>74</v>
      </c>
      <c r="BH60" t="s">
        <v>74</v>
      </c>
      <c r="BI60">
        <v>12</v>
      </c>
      <c r="BJ60" t="s">
        <v>440</v>
      </c>
      <c r="BK60" t="s">
        <v>126</v>
      </c>
      <c r="BL60" t="s">
        <v>441</v>
      </c>
      <c r="BM60" t="s">
        <v>1262</v>
      </c>
      <c r="BN60">
        <v>31620057</v>
      </c>
      <c r="BO60" t="s">
        <v>320</v>
      </c>
      <c r="BP60" t="s">
        <v>74</v>
      </c>
      <c r="BQ60" t="s">
        <v>74</v>
      </c>
      <c r="BR60" t="s">
        <v>100</v>
      </c>
      <c r="BS60" t="s">
        <v>1263</v>
      </c>
      <c r="BT60" t="str">
        <f>HYPERLINK("https%3A%2F%2Fwww.webofscience.com%2Fwos%2Fwoscc%2Ffull-record%2FWOS:000487203000001","View Full Record in Web of Science")</f>
        <v>View Full Record in Web of Science</v>
      </c>
    </row>
    <row r="61" spans="1:72" x14ac:dyDescent="0.25">
      <c r="A61" t="s">
        <v>72</v>
      </c>
      <c r="B61" t="s">
        <v>1264</v>
      </c>
      <c r="C61" t="s">
        <v>74</v>
      </c>
      <c r="D61" t="s">
        <v>74</v>
      </c>
      <c r="E61" t="s">
        <v>74</v>
      </c>
      <c r="F61" t="s">
        <v>1265</v>
      </c>
      <c r="G61" t="s">
        <v>74</v>
      </c>
      <c r="H61" t="s">
        <v>74</v>
      </c>
      <c r="I61" t="s">
        <v>1266</v>
      </c>
      <c r="J61" t="s">
        <v>1267</v>
      </c>
      <c r="K61" t="s">
        <v>74</v>
      </c>
      <c r="L61" t="s">
        <v>74</v>
      </c>
      <c r="M61" t="s">
        <v>78</v>
      </c>
      <c r="N61" t="s">
        <v>135</v>
      </c>
      <c r="O61" t="s">
        <v>74</v>
      </c>
      <c r="P61" t="s">
        <v>74</v>
      </c>
      <c r="Q61" t="s">
        <v>74</v>
      </c>
      <c r="R61" t="s">
        <v>74</v>
      </c>
      <c r="S61" t="s">
        <v>74</v>
      </c>
      <c r="T61" t="s">
        <v>74</v>
      </c>
      <c r="U61" t="s">
        <v>74</v>
      </c>
      <c r="V61" t="s">
        <v>1268</v>
      </c>
      <c r="W61" t="s">
        <v>1269</v>
      </c>
      <c r="X61" t="s">
        <v>1270</v>
      </c>
      <c r="Y61" t="s">
        <v>1271</v>
      </c>
      <c r="Z61" t="s">
        <v>74</v>
      </c>
      <c r="AA61" t="s">
        <v>74</v>
      </c>
      <c r="AB61" t="s">
        <v>1272</v>
      </c>
      <c r="AC61" t="s">
        <v>74</v>
      </c>
      <c r="AD61" t="s">
        <v>74</v>
      </c>
      <c r="AE61" t="s">
        <v>74</v>
      </c>
      <c r="AF61" t="s">
        <v>74</v>
      </c>
      <c r="AG61">
        <v>96</v>
      </c>
      <c r="AH61">
        <v>0</v>
      </c>
      <c r="AI61">
        <v>0</v>
      </c>
      <c r="AJ61">
        <v>0</v>
      </c>
      <c r="AK61">
        <v>1</v>
      </c>
      <c r="AL61" t="s">
        <v>1273</v>
      </c>
      <c r="AM61" t="s">
        <v>1010</v>
      </c>
      <c r="AN61" t="s">
        <v>1274</v>
      </c>
      <c r="AO61" t="s">
        <v>1275</v>
      </c>
      <c r="AP61" t="s">
        <v>1276</v>
      </c>
      <c r="AQ61" t="s">
        <v>74</v>
      </c>
      <c r="AR61" t="s">
        <v>1277</v>
      </c>
      <c r="AS61" t="s">
        <v>1278</v>
      </c>
      <c r="AT61" t="s">
        <v>438</v>
      </c>
      <c r="AU61">
        <v>2019</v>
      </c>
      <c r="AV61">
        <v>88</v>
      </c>
      <c r="AW61">
        <v>3</v>
      </c>
      <c r="AX61" t="s">
        <v>74</v>
      </c>
      <c r="AY61" t="s">
        <v>74</v>
      </c>
      <c r="AZ61" t="s">
        <v>74</v>
      </c>
      <c r="BA61" t="s">
        <v>74</v>
      </c>
      <c r="BB61">
        <v>696</v>
      </c>
      <c r="BC61">
        <v>719</v>
      </c>
      <c r="BD61" t="s">
        <v>74</v>
      </c>
      <c r="BE61" t="s">
        <v>1279</v>
      </c>
      <c r="BF61" t="str">
        <f>HYPERLINK("http://dx.doi.org/10.1017/S0009640719001793","http://dx.doi.org/10.1017/S0009640719001793")</f>
        <v>http://dx.doi.org/10.1017/S0009640719001793</v>
      </c>
      <c r="BG61" t="s">
        <v>74</v>
      </c>
      <c r="BH61" t="s">
        <v>74</v>
      </c>
      <c r="BI61">
        <v>24</v>
      </c>
      <c r="BJ61" t="s">
        <v>924</v>
      </c>
      <c r="BK61" t="s">
        <v>633</v>
      </c>
      <c r="BL61" t="s">
        <v>924</v>
      </c>
      <c r="BM61" t="s">
        <v>1280</v>
      </c>
      <c r="BN61" t="s">
        <v>74</v>
      </c>
      <c r="BO61" t="s">
        <v>74</v>
      </c>
      <c r="BP61" t="s">
        <v>74</v>
      </c>
      <c r="BQ61" t="s">
        <v>74</v>
      </c>
      <c r="BR61" t="s">
        <v>100</v>
      </c>
      <c r="BS61" t="s">
        <v>1281</v>
      </c>
      <c r="BT61" t="str">
        <f>HYPERLINK("https%3A%2F%2Fwww.webofscience.com%2Fwos%2Fwoscc%2Ffull-record%2FWOS:000508202300005","View Full Record in Web of Science")</f>
        <v>View Full Record in Web of Science</v>
      </c>
    </row>
    <row r="62" spans="1:72" x14ac:dyDescent="0.25">
      <c r="A62" t="s">
        <v>72</v>
      </c>
      <c r="B62" t="s">
        <v>1282</v>
      </c>
      <c r="C62" t="s">
        <v>74</v>
      </c>
      <c r="D62" t="s">
        <v>74</v>
      </c>
      <c r="E62" t="s">
        <v>74</v>
      </c>
      <c r="F62" t="s">
        <v>1283</v>
      </c>
      <c r="G62" t="s">
        <v>74</v>
      </c>
      <c r="H62" t="s">
        <v>74</v>
      </c>
      <c r="I62" t="s">
        <v>1284</v>
      </c>
      <c r="J62" t="s">
        <v>1285</v>
      </c>
      <c r="K62" t="s">
        <v>74</v>
      </c>
      <c r="L62" t="s">
        <v>74</v>
      </c>
      <c r="M62" t="s">
        <v>78</v>
      </c>
      <c r="N62" t="s">
        <v>135</v>
      </c>
      <c r="O62" t="s">
        <v>74</v>
      </c>
      <c r="P62" t="s">
        <v>74</v>
      </c>
      <c r="Q62" t="s">
        <v>74</v>
      </c>
      <c r="R62" t="s">
        <v>74</v>
      </c>
      <c r="S62" t="s">
        <v>74</v>
      </c>
      <c r="T62" t="s">
        <v>1286</v>
      </c>
      <c r="U62" t="s">
        <v>1287</v>
      </c>
      <c r="V62" t="s">
        <v>1288</v>
      </c>
      <c r="W62" t="s">
        <v>1289</v>
      </c>
      <c r="X62" t="s">
        <v>682</v>
      </c>
      <c r="Y62" t="s">
        <v>1290</v>
      </c>
      <c r="Z62" t="s">
        <v>167</v>
      </c>
      <c r="AA62" t="s">
        <v>1291</v>
      </c>
      <c r="AB62" t="s">
        <v>1292</v>
      </c>
      <c r="AC62" t="s">
        <v>74</v>
      </c>
      <c r="AD62" t="s">
        <v>74</v>
      </c>
      <c r="AE62" t="s">
        <v>74</v>
      </c>
      <c r="AF62" t="s">
        <v>74</v>
      </c>
      <c r="AG62">
        <v>50</v>
      </c>
      <c r="AH62">
        <v>1</v>
      </c>
      <c r="AI62">
        <v>1</v>
      </c>
      <c r="AJ62">
        <v>2</v>
      </c>
      <c r="AK62">
        <v>15</v>
      </c>
      <c r="AL62" t="s">
        <v>1293</v>
      </c>
      <c r="AM62" t="s">
        <v>1294</v>
      </c>
      <c r="AN62" t="s">
        <v>1295</v>
      </c>
      <c r="AO62" t="s">
        <v>1296</v>
      </c>
      <c r="AP62" t="s">
        <v>1297</v>
      </c>
      <c r="AQ62" t="s">
        <v>74</v>
      </c>
      <c r="AR62" t="s">
        <v>1298</v>
      </c>
      <c r="AS62" t="s">
        <v>1299</v>
      </c>
      <c r="AT62" t="s">
        <v>438</v>
      </c>
      <c r="AU62">
        <v>2019</v>
      </c>
      <c r="AV62">
        <v>11</v>
      </c>
      <c r="AW62">
        <v>3</v>
      </c>
      <c r="AX62" t="s">
        <v>74</v>
      </c>
      <c r="AY62" t="s">
        <v>74</v>
      </c>
      <c r="AZ62" t="s">
        <v>74</v>
      </c>
      <c r="BA62" t="s">
        <v>74</v>
      </c>
      <c r="BB62">
        <v>180</v>
      </c>
      <c r="BC62">
        <v>200</v>
      </c>
      <c r="BD62" t="s">
        <v>74</v>
      </c>
      <c r="BE62" t="s">
        <v>1300</v>
      </c>
      <c r="BF62" t="str">
        <f>HYPERLINK("http://dx.doi.org/10.18662/rrem/144","http://dx.doi.org/10.18662/rrem/144")</f>
        <v>http://dx.doi.org/10.18662/rrem/144</v>
      </c>
      <c r="BG62" t="s">
        <v>74</v>
      </c>
      <c r="BH62" t="s">
        <v>74</v>
      </c>
      <c r="BI62">
        <v>22</v>
      </c>
      <c r="BJ62" t="s">
        <v>97</v>
      </c>
      <c r="BK62" t="s">
        <v>98</v>
      </c>
      <c r="BL62" t="s">
        <v>97</v>
      </c>
      <c r="BM62" t="s">
        <v>1301</v>
      </c>
      <c r="BN62" t="s">
        <v>74</v>
      </c>
      <c r="BO62" t="s">
        <v>278</v>
      </c>
      <c r="BP62" t="s">
        <v>74</v>
      </c>
      <c r="BQ62" t="s">
        <v>74</v>
      </c>
      <c r="BR62" t="s">
        <v>100</v>
      </c>
      <c r="BS62" t="s">
        <v>1302</v>
      </c>
      <c r="BT62" t="str">
        <f>HYPERLINK("https%3A%2F%2Fwww.webofscience.com%2Fwos%2Fwoscc%2Ffull-record%2FWOS:000488474900011","View Full Record in Web of Science")</f>
        <v>View Full Record in Web of Science</v>
      </c>
    </row>
    <row r="63" spans="1:72" x14ac:dyDescent="0.25">
      <c r="A63" t="s">
        <v>72</v>
      </c>
      <c r="B63" t="s">
        <v>1303</v>
      </c>
      <c r="C63" t="s">
        <v>74</v>
      </c>
      <c r="D63" t="s">
        <v>74</v>
      </c>
      <c r="E63" t="s">
        <v>74</v>
      </c>
      <c r="F63" t="s">
        <v>1304</v>
      </c>
      <c r="G63" t="s">
        <v>74</v>
      </c>
      <c r="H63" t="s">
        <v>74</v>
      </c>
      <c r="I63" t="s">
        <v>1305</v>
      </c>
      <c r="J63" t="s">
        <v>1306</v>
      </c>
      <c r="K63" t="s">
        <v>74</v>
      </c>
      <c r="L63" t="s">
        <v>74</v>
      </c>
      <c r="M63" t="s">
        <v>78</v>
      </c>
      <c r="N63" t="s">
        <v>135</v>
      </c>
      <c r="O63" t="s">
        <v>74</v>
      </c>
      <c r="P63" t="s">
        <v>74</v>
      </c>
      <c r="Q63" t="s">
        <v>74</v>
      </c>
      <c r="R63" t="s">
        <v>74</v>
      </c>
      <c r="S63" t="s">
        <v>74</v>
      </c>
      <c r="T63" t="s">
        <v>1307</v>
      </c>
      <c r="U63" t="s">
        <v>1308</v>
      </c>
      <c r="V63" t="s">
        <v>1309</v>
      </c>
      <c r="W63" t="s">
        <v>1310</v>
      </c>
      <c r="X63" t="s">
        <v>1311</v>
      </c>
      <c r="Y63" t="s">
        <v>1312</v>
      </c>
      <c r="Z63" t="s">
        <v>1313</v>
      </c>
      <c r="AA63" t="s">
        <v>1314</v>
      </c>
      <c r="AB63" t="s">
        <v>1315</v>
      </c>
      <c r="AC63" t="s">
        <v>1316</v>
      </c>
      <c r="AD63" t="s">
        <v>74</v>
      </c>
      <c r="AE63" t="s">
        <v>1317</v>
      </c>
      <c r="AF63" t="s">
        <v>74</v>
      </c>
      <c r="AG63">
        <v>87</v>
      </c>
      <c r="AH63">
        <v>5</v>
      </c>
      <c r="AI63">
        <v>5</v>
      </c>
      <c r="AJ63">
        <v>1</v>
      </c>
      <c r="AK63">
        <v>2</v>
      </c>
      <c r="AL63" t="s">
        <v>87</v>
      </c>
      <c r="AM63" t="s">
        <v>88</v>
      </c>
      <c r="AN63" t="s">
        <v>89</v>
      </c>
      <c r="AO63" t="s">
        <v>1318</v>
      </c>
      <c r="AP63" t="s">
        <v>1319</v>
      </c>
      <c r="AQ63" t="s">
        <v>74</v>
      </c>
      <c r="AR63" t="s">
        <v>1320</v>
      </c>
      <c r="AS63" t="s">
        <v>1321</v>
      </c>
      <c r="AT63" t="s">
        <v>1322</v>
      </c>
      <c r="AU63">
        <v>2019</v>
      </c>
      <c r="AV63">
        <v>32</v>
      </c>
      <c r="AW63">
        <v>1</v>
      </c>
      <c r="AX63" t="s">
        <v>74</v>
      </c>
      <c r="AY63" t="s">
        <v>74</v>
      </c>
      <c r="AZ63" t="s">
        <v>74</v>
      </c>
      <c r="BA63" t="s">
        <v>74</v>
      </c>
      <c r="BB63">
        <v>1298</v>
      </c>
      <c r="BC63">
        <v>1319</v>
      </c>
      <c r="BD63" t="s">
        <v>74</v>
      </c>
      <c r="BE63" t="s">
        <v>1323</v>
      </c>
      <c r="BF63" t="str">
        <f>HYPERLINK("http://dx.doi.org/10.1080/1331677X.2019.1631199","http://dx.doi.org/10.1080/1331677X.2019.1631199")</f>
        <v>http://dx.doi.org/10.1080/1331677X.2019.1631199</v>
      </c>
      <c r="BG63" t="s">
        <v>74</v>
      </c>
      <c r="BH63" t="s">
        <v>74</v>
      </c>
      <c r="BI63">
        <v>22</v>
      </c>
      <c r="BJ63" t="s">
        <v>1324</v>
      </c>
      <c r="BK63" t="s">
        <v>126</v>
      </c>
      <c r="BL63" t="s">
        <v>481</v>
      </c>
      <c r="BM63" t="s">
        <v>1325</v>
      </c>
      <c r="BN63" t="s">
        <v>74</v>
      </c>
      <c r="BO63" t="s">
        <v>320</v>
      </c>
      <c r="BP63" t="s">
        <v>74</v>
      </c>
      <c r="BQ63" t="s">
        <v>74</v>
      </c>
      <c r="BR63" t="s">
        <v>100</v>
      </c>
      <c r="BS63" t="s">
        <v>1326</v>
      </c>
      <c r="BT63" t="str">
        <f>HYPERLINK("https%3A%2F%2Fwww.webofscience.com%2Fwos%2Fwoscc%2Ffull-record%2FWOS:000474707200001","View Full Record in Web of Science")</f>
        <v>View Full Record in Web of Science</v>
      </c>
    </row>
    <row r="64" spans="1:72" x14ac:dyDescent="0.25">
      <c r="A64" t="s">
        <v>72</v>
      </c>
      <c r="B64" t="s">
        <v>1327</v>
      </c>
      <c r="C64" t="s">
        <v>74</v>
      </c>
      <c r="D64" t="s">
        <v>74</v>
      </c>
      <c r="E64" t="s">
        <v>74</v>
      </c>
      <c r="F64" t="s">
        <v>1328</v>
      </c>
      <c r="G64" t="s">
        <v>74</v>
      </c>
      <c r="H64" t="s">
        <v>74</v>
      </c>
      <c r="I64" t="s">
        <v>1329</v>
      </c>
      <c r="J64" t="s">
        <v>1330</v>
      </c>
      <c r="K64" t="s">
        <v>74</v>
      </c>
      <c r="L64" t="s">
        <v>74</v>
      </c>
      <c r="M64" t="s">
        <v>78</v>
      </c>
      <c r="N64" t="s">
        <v>135</v>
      </c>
      <c r="O64" t="s">
        <v>74</v>
      </c>
      <c r="P64" t="s">
        <v>74</v>
      </c>
      <c r="Q64" t="s">
        <v>74</v>
      </c>
      <c r="R64" t="s">
        <v>74</v>
      </c>
      <c r="S64" t="s">
        <v>74</v>
      </c>
      <c r="T64" t="s">
        <v>1331</v>
      </c>
      <c r="U64" t="s">
        <v>1332</v>
      </c>
      <c r="V64" t="s">
        <v>1333</v>
      </c>
      <c r="W64" t="s">
        <v>1334</v>
      </c>
      <c r="X64" t="s">
        <v>1335</v>
      </c>
      <c r="Y64" t="s">
        <v>1336</v>
      </c>
      <c r="Z64" t="s">
        <v>1337</v>
      </c>
      <c r="AA64" t="s">
        <v>1338</v>
      </c>
      <c r="AB64" t="s">
        <v>1339</v>
      </c>
      <c r="AC64" t="s">
        <v>1340</v>
      </c>
      <c r="AD64" t="s">
        <v>1341</v>
      </c>
      <c r="AE64" t="s">
        <v>1342</v>
      </c>
      <c r="AF64" t="s">
        <v>74</v>
      </c>
      <c r="AG64">
        <v>97</v>
      </c>
      <c r="AH64">
        <v>3</v>
      </c>
      <c r="AI64">
        <v>3</v>
      </c>
      <c r="AJ64">
        <v>1</v>
      </c>
      <c r="AK64">
        <v>19</v>
      </c>
      <c r="AL64" t="s">
        <v>1119</v>
      </c>
      <c r="AM64" t="s">
        <v>171</v>
      </c>
      <c r="AN64" t="s">
        <v>1120</v>
      </c>
      <c r="AO64" t="s">
        <v>1343</v>
      </c>
      <c r="AP64" t="s">
        <v>1344</v>
      </c>
      <c r="AQ64" t="s">
        <v>74</v>
      </c>
      <c r="AR64" t="s">
        <v>1345</v>
      </c>
      <c r="AS64" t="s">
        <v>1346</v>
      </c>
      <c r="AT64" t="s">
        <v>151</v>
      </c>
      <c r="AU64">
        <v>2019</v>
      </c>
      <c r="AV64">
        <v>22</v>
      </c>
      <c r="AW64">
        <v>2</v>
      </c>
      <c r="AX64" t="s">
        <v>74</v>
      </c>
      <c r="AY64" t="s">
        <v>74</v>
      </c>
      <c r="AZ64" t="s">
        <v>74</v>
      </c>
      <c r="BA64" t="s">
        <v>74</v>
      </c>
      <c r="BB64">
        <v>173</v>
      </c>
      <c r="BC64">
        <v>190</v>
      </c>
      <c r="BD64" t="s">
        <v>74</v>
      </c>
      <c r="BE64" t="s">
        <v>1347</v>
      </c>
      <c r="BF64" t="str">
        <f>HYPERLINK("http://dx.doi.org/10.1177/1365480219840507","http://dx.doi.org/10.1177/1365480219840507")</f>
        <v>http://dx.doi.org/10.1177/1365480219840507</v>
      </c>
      <c r="BG64" t="s">
        <v>74</v>
      </c>
      <c r="BH64" t="s">
        <v>74</v>
      </c>
      <c r="BI64">
        <v>18</v>
      </c>
      <c r="BJ64" t="s">
        <v>97</v>
      </c>
      <c r="BK64" t="s">
        <v>98</v>
      </c>
      <c r="BL64" t="s">
        <v>97</v>
      </c>
      <c r="BM64" t="s">
        <v>1348</v>
      </c>
      <c r="BN64" t="s">
        <v>74</v>
      </c>
      <c r="BO64" t="s">
        <v>74</v>
      </c>
      <c r="BP64" t="s">
        <v>74</v>
      </c>
      <c r="BQ64" t="s">
        <v>74</v>
      </c>
      <c r="BR64" t="s">
        <v>100</v>
      </c>
      <c r="BS64" t="s">
        <v>1349</v>
      </c>
      <c r="BT64" t="str">
        <f>HYPERLINK("https%3A%2F%2Fwww.webofscience.com%2Fwos%2Fwoscc%2Ffull-record%2FWOS:000469861900006","View Full Record in Web of Science")</f>
        <v>View Full Record in Web of Science</v>
      </c>
    </row>
    <row r="65" spans="1:72" x14ac:dyDescent="0.25">
      <c r="A65" t="s">
        <v>72</v>
      </c>
      <c r="B65" t="s">
        <v>1350</v>
      </c>
      <c r="C65" t="s">
        <v>74</v>
      </c>
      <c r="D65" t="s">
        <v>74</v>
      </c>
      <c r="E65" t="s">
        <v>74</v>
      </c>
      <c r="F65" t="s">
        <v>1351</v>
      </c>
      <c r="G65" t="s">
        <v>74</v>
      </c>
      <c r="H65" t="s">
        <v>74</v>
      </c>
      <c r="I65" t="s">
        <v>1352</v>
      </c>
      <c r="J65" t="s">
        <v>1353</v>
      </c>
      <c r="K65" t="s">
        <v>74</v>
      </c>
      <c r="L65" t="s">
        <v>74</v>
      </c>
      <c r="M65" t="s">
        <v>78</v>
      </c>
      <c r="N65" t="s">
        <v>135</v>
      </c>
      <c r="O65" t="s">
        <v>74</v>
      </c>
      <c r="P65" t="s">
        <v>74</v>
      </c>
      <c r="Q65" t="s">
        <v>74</v>
      </c>
      <c r="R65" t="s">
        <v>74</v>
      </c>
      <c r="S65" t="s">
        <v>74</v>
      </c>
      <c r="T65" t="s">
        <v>1354</v>
      </c>
      <c r="U65" t="s">
        <v>74</v>
      </c>
      <c r="V65" t="s">
        <v>1355</v>
      </c>
      <c r="W65" t="s">
        <v>1356</v>
      </c>
      <c r="X65" t="s">
        <v>329</v>
      </c>
      <c r="Y65" t="s">
        <v>1357</v>
      </c>
      <c r="Z65" t="s">
        <v>1358</v>
      </c>
      <c r="AA65" t="s">
        <v>74</v>
      </c>
      <c r="AB65" t="s">
        <v>1359</v>
      </c>
      <c r="AC65" t="s">
        <v>74</v>
      </c>
      <c r="AD65" t="s">
        <v>74</v>
      </c>
      <c r="AE65" t="s">
        <v>74</v>
      </c>
      <c r="AF65" t="s">
        <v>74</v>
      </c>
      <c r="AG65">
        <v>21</v>
      </c>
      <c r="AH65">
        <v>0</v>
      </c>
      <c r="AI65">
        <v>0</v>
      </c>
      <c r="AJ65">
        <v>1</v>
      </c>
      <c r="AK65">
        <v>2</v>
      </c>
      <c r="AL65" t="s">
        <v>1360</v>
      </c>
      <c r="AM65" t="s">
        <v>1361</v>
      </c>
      <c r="AN65" t="s">
        <v>1362</v>
      </c>
      <c r="AO65" t="s">
        <v>1363</v>
      </c>
      <c r="AP65" t="s">
        <v>74</v>
      </c>
      <c r="AQ65" t="s">
        <v>74</v>
      </c>
      <c r="AR65" t="s">
        <v>1364</v>
      </c>
      <c r="AS65" t="s">
        <v>1365</v>
      </c>
      <c r="AT65" t="s">
        <v>229</v>
      </c>
      <c r="AU65">
        <v>2019</v>
      </c>
      <c r="AV65" t="s">
        <v>74</v>
      </c>
      <c r="AW65">
        <v>35</v>
      </c>
      <c r="AX65" t="s">
        <v>74</v>
      </c>
      <c r="AY65" t="s">
        <v>74</v>
      </c>
      <c r="AZ65" t="s">
        <v>74</v>
      </c>
      <c r="BA65" t="s">
        <v>74</v>
      </c>
      <c r="BB65">
        <v>299</v>
      </c>
      <c r="BC65">
        <v>308</v>
      </c>
      <c r="BD65" t="s">
        <v>74</v>
      </c>
      <c r="BE65" t="s">
        <v>74</v>
      </c>
      <c r="BF65" t="s">
        <v>74</v>
      </c>
      <c r="BG65" t="s">
        <v>74</v>
      </c>
      <c r="BH65" t="s">
        <v>74</v>
      </c>
      <c r="BI65">
        <v>10</v>
      </c>
      <c r="BJ65" t="s">
        <v>97</v>
      </c>
      <c r="BK65" t="s">
        <v>98</v>
      </c>
      <c r="BL65" t="s">
        <v>97</v>
      </c>
      <c r="BM65" t="s">
        <v>1366</v>
      </c>
      <c r="BN65" t="s">
        <v>74</v>
      </c>
      <c r="BO65" t="s">
        <v>74</v>
      </c>
      <c r="BP65" t="s">
        <v>74</v>
      </c>
      <c r="BQ65" t="s">
        <v>74</v>
      </c>
      <c r="BR65" t="s">
        <v>100</v>
      </c>
      <c r="BS65" t="s">
        <v>1367</v>
      </c>
      <c r="BT65" t="str">
        <f>HYPERLINK("https%3A%2F%2Fwww.webofscience.com%2Fwos%2Fwoscc%2Ffull-record%2FWOS:000472763300019","View Full Record in Web of Science")</f>
        <v>View Full Record in Web of Science</v>
      </c>
    </row>
    <row r="66" spans="1:72" x14ac:dyDescent="0.25">
      <c r="A66" t="s">
        <v>72</v>
      </c>
      <c r="B66" t="s">
        <v>1368</v>
      </c>
      <c r="C66" t="s">
        <v>74</v>
      </c>
      <c r="D66" t="s">
        <v>74</v>
      </c>
      <c r="E66" t="s">
        <v>74</v>
      </c>
      <c r="F66" t="s">
        <v>1369</v>
      </c>
      <c r="G66" t="s">
        <v>74</v>
      </c>
      <c r="H66" t="s">
        <v>74</v>
      </c>
      <c r="I66" t="s">
        <v>1370</v>
      </c>
      <c r="J66" t="s">
        <v>1371</v>
      </c>
      <c r="K66" t="s">
        <v>74</v>
      </c>
      <c r="L66" t="s">
        <v>74</v>
      </c>
      <c r="M66" t="s">
        <v>78</v>
      </c>
      <c r="N66" t="s">
        <v>135</v>
      </c>
      <c r="O66" t="s">
        <v>74</v>
      </c>
      <c r="P66" t="s">
        <v>74</v>
      </c>
      <c r="Q66" t="s">
        <v>74</v>
      </c>
      <c r="R66" t="s">
        <v>74</v>
      </c>
      <c r="S66" t="s">
        <v>74</v>
      </c>
      <c r="T66" t="s">
        <v>1372</v>
      </c>
      <c r="U66" t="s">
        <v>74</v>
      </c>
      <c r="V66" t="s">
        <v>1373</v>
      </c>
      <c r="W66" t="s">
        <v>1374</v>
      </c>
      <c r="X66" t="s">
        <v>682</v>
      </c>
      <c r="Y66" t="s">
        <v>1375</v>
      </c>
      <c r="Z66" t="s">
        <v>1376</v>
      </c>
      <c r="AA66" t="s">
        <v>1377</v>
      </c>
      <c r="AB66" t="s">
        <v>1378</v>
      </c>
      <c r="AC66" t="s">
        <v>74</v>
      </c>
      <c r="AD66" t="s">
        <v>74</v>
      </c>
      <c r="AE66" t="s">
        <v>74</v>
      </c>
      <c r="AF66" t="s">
        <v>74</v>
      </c>
      <c r="AG66">
        <v>25</v>
      </c>
      <c r="AH66">
        <v>6</v>
      </c>
      <c r="AI66">
        <v>6</v>
      </c>
      <c r="AJ66">
        <v>1</v>
      </c>
      <c r="AK66">
        <v>12</v>
      </c>
      <c r="AL66" t="s">
        <v>1379</v>
      </c>
      <c r="AM66" t="s">
        <v>1380</v>
      </c>
      <c r="AN66" t="s">
        <v>1381</v>
      </c>
      <c r="AO66" t="s">
        <v>1382</v>
      </c>
      <c r="AP66" t="s">
        <v>1383</v>
      </c>
      <c r="AQ66" t="s">
        <v>74</v>
      </c>
      <c r="AR66" t="s">
        <v>1384</v>
      </c>
      <c r="AS66" t="s">
        <v>1385</v>
      </c>
      <c r="AT66" t="s">
        <v>229</v>
      </c>
      <c r="AU66">
        <v>2019</v>
      </c>
      <c r="AV66">
        <v>24</v>
      </c>
      <c r="AW66">
        <v>1</v>
      </c>
      <c r="AX66" t="s">
        <v>74</v>
      </c>
      <c r="AY66" t="s">
        <v>74</v>
      </c>
      <c r="AZ66" t="s">
        <v>74</v>
      </c>
      <c r="BA66" t="s">
        <v>74</v>
      </c>
      <c r="BB66">
        <v>153</v>
      </c>
      <c r="BC66">
        <v>165</v>
      </c>
      <c r="BD66" t="s">
        <v>74</v>
      </c>
      <c r="BE66" t="s">
        <v>1386</v>
      </c>
      <c r="BF66" t="str">
        <f>HYPERLINK("http://dx.doi.org/10.30924/mjcmi.24.1.10","http://dx.doi.org/10.30924/mjcmi.24.1.10")</f>
        <v>http://dx.doi.org/10.30924/mjcmi.24.1.10</v>
      </c>
      <c r="BG66" t="s">
        <v>74</v>
      </c>
      <c r="BH66" t="s">
        <v>74</v>
      </c>
      <c r="BI66">
        <v>13</v>
      </c>
      <c r="BJ66" t="s">
        <v>705</v>
      </c>
      <c r="BK66" t="s">
        <v>98</v>
      </c>
      <c r="BL66" t="s">
        <v>481</v>
      </c>
      <c r="BM66" t="s">
        <v>1387</v>
      </c>
      <c r="BN66" t="s">
        <v>74</v>
      </c>
      <c r="BO66" t="s">
        <v>674</v>
      </c>
      <c r="BP66" t="s">
        <v>74</v>
      </c>
      <c r="BQ66" t="s">
        <v>74</v>
      </c>
      <c r="BR66" t="s">
        <v>100</v>
      </c>
      <c r="BS66" t="s">
        <v>1388</v>
      </c>
      <c r="BT66" t="str">
        <f>HYPERLINK("https%3A%2F%2Fwww.webofscience.com%2Fwos%2Fwoscc%2Ffull-record%2FWOS:000473307700011","View Full Record in Web of Science")</f>
        <v>View Full Record in Web of Science</v>
      </c>
    </row>
    <row r="67" spans="1:72" x14ac:dyDescent="0.25">
      <c r="A67" t="s">
        <v>72</v>
      </c>
      <c r="B67" t="s">
        <v>1389</v>
      </c>
      <c r="C67" t="s">
        <v>74</v>
      </c>
      <c r="D67" t="s">
        <v>74</v>
      </c>
      <c r="E67" t="s">
        <v>74</v>
      </c>
      <c r="F67" t="s">
        <v>1390</v>
      </c>
      <c r="G67" t="s">
        <v>74</v>
      </c>
      <c r="H67" t="s">
        <v>74</v>
      </c>
      <c r="I67" t="s">
        <v>1391</v>
      </c>
      <c r="J67" t="s">
        <v>1392</v>
      </c>
      <c r="K67" t="s">
        <v>74</v>
      </c>
      <c r="L67" t="s">
        <v>74</v>
      </c>
      <c r="M67" t="s">
        <v>78</v>
      </c>
      <c r="N67" t="s">
        <v>135</v>
      </c>
      <c r="O67" t="s">
        <v>74</v>
      </c>
      <c r="P67" t="s">
        <v>74</v>
      </c>
      <c r="Q67" t="s">
        <v>74</v>
      </c>
      <c r="R67" t="s">
        <v>74</v>
      </c>
      <c r="S67" t="s">
        <v>74</v>
      </c>
      <c r="T67" t="s">
        <v>1393</v>
      </c>
      <c r="U67" t="s">
        <v>74</v>
      </c>
      <c r="V67" t="s">
        <v>1394</v>
      </c>
      <c r="W67" t="s">
        <v>1395</v>
      </c>
      <c r="X67" t="s">
        <v>1396</v>
      </c>
      <c r="Y67" t="s">
        <v>1397</v>
      </c>
      <c r="Z67" t="s">
        <v>1398</v>
      </c>
      <c r="AA67" t="s">
        <v>74</v>
      </c>
      <c r="AB67" t="s">
        <v>1399</v>
      </c>
      <c r="AC67" t="s">
        <v>1400</v>
      </c>
      <c r="AD67" t="s">
        <v>1401</v>
      </c>
      <c r="AE67" t="s">
        <v>1402</v>
      </c>
      <c r="AF67" t="s">
        <v>74</v>
      </c>
      <c r="AG67">
        <v>24</v>
      </c>
      <c r="AH67">
        <v>1</v>
      </c>
      <c r="AI67">
        <v>1</v>
      </c>
      <c r="AJ67">
        <v>2</v>
      </c>
      <c r="AK67">
        <v>2</v>
      </c>
      <c r="AL67" t="s">
        <v>1403</v>
      </c>
      <c r="AM67" t="s">
        <v>1404</v>
      </c>
      <c r="AN67" t="s">
        <v>1405</v>
      </c>
      <c r="AO67" t="s">
        <v>1406</v>
      </c>
      <c r="AP67" t="s">
        <v>74</v>
      </c>
      <c r="AQ67" t="s">
        <v>74</v>
      </c>
      <c r="AR67" t="s">
        <v>1407</v>
      </c>
      <c r="AS67" t="s">
        <v>1408</v>
      </c>
      <c r="AT67" t="s">
        <v>1409</v>
      </c>
      <c r="AU67">
        <v>2019</v>
      </c>
      <c r="AV67">
        <v>9</v>
      </c>
      <c r="AW67">
        <v>1</v>
      </c>
      <c r="AX67" t="s">
        <v>74</v>
      </c>
      <c r="AY67" t="s">
        <v>74</v>
      </c>
      <c r="AZ67" t="s">
        <v>74</v>
      </c>
      <c r="BA67" t="s">
        <v>74</v>
      </c>
      <c r="BB67">
        <v>54</v>
      </c>
      <c r="BC67">
        <v>73</v>
      </c>
      <c r="BD67" t="s">
        <v>74</v>
      </c>
      <c r="BE67" t="s">
        <v>74</v>
      </c>
      <c r="BF67" t="s">
        <v>74</v>
      </c>
      <c r="BG67" t="s">
        <v>74</v>
      </c>
      <c r="BH67" t="s">
        <v>74</v>
      </c>
      <c r="BI67">
        <v>20</v>
      </c>
      <c r="BJ67" t="s">
        <v>1410</v>
      </c>
      <c r="BK67" t="s">
        <v>98</v>
      </c>
      <c r="BL67" t="s">
        <v>1410</v>
      </c>
      <c r="BM67" t="s">
        <v>1411</v>
      </c>
      <c r="BN67" t="s">
        <v>74</v>
      </c>
      <c r="BO67" t="s">
        <v>74</v>
      </c>
      <c r="BP67" t="s">
        <v>74</v>
      </c>
      <c r="BQ67" t="s">
        <v>74</v>
      </c>
      <c r="BR67" t="s">
        <v>100</v>
      </c>
      <c r="BS67" t="s">
        <v>1412</v>
      </c>
      <c r="BT67" t="str">
        <f>HYPERLINK("https%3A%2F%2Fwww.webofscience.com%2Fwos%2Fwoscc%2Ffull-record%2FWOS:000469986200004","View Full Record in Web of Science")</f>
        <v>View Full Record in Web of Science</v>
      </c>
    </row>
    <row r="68" spans="1:72" x14ac:dyDescent="0.25">
      <c r="A68" t="s">
        <v>72</v>
      </c>
      <c r="B68" t="s">
        <v>1413</v>
      </c>
      <c r="C68" t="s">
        <v>74</v>
      </c>
      <c r="D68" t="s">
        <v>74</v>
      </c>
      <c r="E68" t="s">
        <v>74</v>
      </c>
      <c r="F68" t="s">
        <v>1414</v>
      </c>
      <c r="G68" t="s">
        <v>74</v>
      </c>
      <c r="H68" t="s">
        <v>74</v>
      </c>
      <c r="I68" t="s">
        <v>1415</v>
      </c>
      <c r="J68" t="s">
        <v>981</v>
      </c>
      <c r="K68" t="s">
        <v>74</v>
      </c>
      <c r="L68" t="s">
        <v>74</v>
      </c>
      <c r="M68" t="s">
        <v>78</v>
      </c>
      <c r="N68" t="s">
        <v>135</v>
      </c>
      <c r="O68" t="s">
        <v>74</v>
      </c>
      <c r="P68" t="s">
        <v>74</v>
      </c>
      <c r="Q68" t="s">
        <v>74</v>
      </c>
      <c r="R68" t="s">
        <v>74</v>
      </c>
      <c r="S68" t="s">
        <v>74</v>
      </c>
      <c r="T68" t="s">
        <v>1416</v>
      </c>
      <c r="U68" t="s">
        <v>74</v>
      </c>
      <c r="V68" t="s">
        <v>1417</v>
      </c>
      <c r="W68" t="s">
        <v>1418</v>
      </c>
      <c r="X68" t="s">
        <v>986</v>
      </c>
      <c r="Y68" t="s">
        <v>1419</v>
      </c>
      <c r="Z68" t="s">
        <v>74</v>
      </c>
      <c r="AA68" t="s">
        <v>988</v>
      </c>
      <c r="AB68" t="s">
        <v>1420</v>
      </c>
      <c r="AC68" t="s">
        <v>74</v>
      </c>
      <c r="AD68" t="s">
        <v>74</v>
      </c>
      <c r="AE68" t="s">
        <v>74</v>
      </c>
      <c r="AF68" t="s">
        <v>74</v>
      </c>
      <c r="AG68">
        <v>12</v>
      </c>
      <c r="AH68">
        <v>4</v>
      </c>
      <c r="AI68">
        <v>4</v>
      </c>
      <c r="AJ68">
        <v>2</v>
      </c>
      <c r="AK68">
        <v>4</v>
      </c>
      <c r="AL68" t="s">
        <v>990</v>
      </c>
      <c r="AM68" t="s">
        <v>991</v>
      </c>
      <c r="AN68" t="s">
        <v>992</v>
      </c>
      <c r="AO68" t="s">
        <v>993</v>
      </c>
      <c r="AP68" t="s">
        <v>74</v>
      </c>
      <c r="AQ68" t="s">
        <v>74</v>
      </c>
      <c r="AR68" t="s">
        <v>994</v>
      </c>
      <c r="AS68" t="s">
        <v>995</v>
      </c>
      <c r="AT68" t="s">
        <v>74</v>
      </c>
      <c r="AU68">
        <v>2019</v>
      </c>
      <c r="AV68">
        <v>6</v>
      </c>
      <c r="AW68" t="s">
        <v>74</v>
      </c>
      <c r="AX68" t="s">
        <v>74</v>
      </c>
      <c r="AY68" t="s">
        <v>74</v>
      </c>
      <c r="AZ68" t="s">
        <v>74</v>
      </c>
      <c r="BA68" t="s">
        <v>74</v>
      </c>
      <c r="BB68">
        <v>160</v>
      </c>
      <c r="BC68">
        <v>194</v>
      </c>
      <c r="BD68" t="s">
        <v>74</v>
      </c>
      <c r="BE68" t="s">
        <v>74</v>
      </c>
      <c r="BF68" t="s">
        <v>74</v>
      </c>
      <c r="BG68" t="s">
        <v>74</v>
      </c>
      <c r="BH68" t="s">
        <v>74</v>
      </c>
      <c r="BI68">
        <v>35</v>
      </c>
      <c r="BJ68" t="s">
        <v>205</v>
      </c>
      <c r="BK68" t="s">
        <v>98</v>
      </c>
      <c r="BL68" t="s">
        <v>205</v>
      </c>
      <c r="BM68" t="s">
        <v>1421</v>
      </c>
      <c r="BN68" t="s">
        <v>74</v>
      </c>
      <c r="BO68" t="s">
        <v>74</v>
      </c>
      <c r="BP68" t="s">
        <v>74</v>
      </c>
      <c r="BQ68" t="s">
        <v>74</v>
      </c>
      <c r="BR68" t="s">
        <v>100</v>
      </c>
      <c r="BS68" t="s">
        <v>1422</v>
      </c>
      <c r="BT68" t="str">
        <f>HYPERLINK("https%3A%2F%2Fwww.webofscience.com%2Fwos%2Fwoscc%2Ffull-record%2FWOS:000512648800001","View Full Record in Web of Science")</f>
        <v>View Full Record in Web of Science</v>
      </c>
    </row>
    <row r="69" spans="1:72" x14ac:dyDescent="0.25">
      <c r="A69" t="s">
        <v>72</v>
      </c>
      <c r="B69" t="s">
        <v>1423</v>
      </c>
      <c r="C69" t="s">
        <v>74</v>
      </c>
      <c r="D69" t="s">
        <v>74</v>
      </c>
      <c r="E69" t="s">
        <v>74</v>
      </c>
      <c r="F69" t="s">
        <v>1424</v>
      </c>
      <c r="G69" t="s">
        <v>74</v>
      </c>
      <c r="H69" t="s">
        <v>74</v>
      </c>
      <c r="I69" t="s">
        <v>1425</v>
      </c>
      <c r="J69" t="s">
        <v>1426</v>
      </c>
      <c r="K69" t="s">
        <v>74</v>
      </c>
      <c r="L69" t="s">
        <v>74</v>
      </c>
      <c r="M69" t="s">
        <v>78</v>
      </c>
      <c r="N69" t="s">
        <v>135</v>
      </c>
      <c r="O69" t="s">
        <v>74</v>
      </c>
      <c r="P69" t="s">
        <v>74</v>
      </c>
      <c r="Q69" t="s">
        <v>74</v>
      </c>
      <c r="R69" t="s">
        <v>74</v>
      </c>
      <c r="S69" t="s">
        <v>74</v>
      </c>
      <c r="T69" t="s">
        <v>1427</v>
      </c>
      <c r="U69" t="s">
        <v>1428</v>
      </c>
      <c r="V69" t="s">
        <v>1429</v>
      </c>
      <c r="W69" t="s">
        <v>1430</v>
      </c>
      <c r="X69" t="s">
        <v>682</v>
      </c>
      <c r="Y69" t="s">
        <v>1431</v>
      </c>
      <c r="Z69" t="s">
        <v>1432</v>
      </c>
      <c r="AA69" t="s">
        <v>74</v>
      </c>
      <c r="AB69" t="s">
        <v>74</v>
      </c>
      <c r="AC69" t="s">
        <v>74</v>
      </c>
      <c r="AD69" t="s">
        <v>74</v>
      </c>
      <c r="AE69" t="s">
        <v>74</v>
      </c>
      <c r="AF69" t="s">
        <v>74</v>
      </c>
      <c r="AG69">
        <v>57</v>
      </c>
      <c r="AH69">
        <v>2</v>
      </c>
      <c r="AI69">
        <v>2</v>
      </c>
      <c r="AJ69">
        <v>0</v>
      </c>
      <c r="AK69">
        <v>2</v>
      </c>
      <c r="AL69" t="s">
        <v>1433</v>
      </c>
      <c r="AM69" t="s">
        <v>1434</v>
      </c>
      <c r="AN69" t="s">
        <v>1435</v>
      </c>
      <c r="AO69" t="s">
        <v>1436</v>
      </c>
      <c r="AP69" t="s">
        <v>1437</v>
      </c>
      <c r="AQ69" t="s">
        <v>74</v>
      </c>
      <c r="AR69" t="s">
        <v>1438</v>
      </c>
      <c r="AS69" t="s">
        <v>1439</v>
      </c>
      <c r="AT69" t="s">
        <v>74</v>
      </c>
      <c r="AU69">
        <v>2019</v>
      </c>
      <c r="AV69">
        <v>12</v>
      </c>
      <c r="AW69">
        <v>4</v>
      </c>
      <c r="AX69" t="s">
        <v>74</v>
      </c>
      <c r="AY69" t="s">
        <v>74</v>
      </c>
      <c r="AZ69" t="s">
        <v>74</v>
      </c>
      <c r="BA69" t="s">
        <v>74</v>
      </c>
      <c r="BB69">
        <v>196</v>
      </c>
      <c r="BC69">
        <v>209</v>
      </c>
      <c r="BD69" t="s">
        <v>74</v>
      </c>
      <c r="BE69" t="s">
        <v>1440</v>
      </c>
      <c r="BF69" t="str">
        <f>HYPERLINK("http://dx.doi.org/10.11621/pir.2019.0412","http://dx.doi.org/10.11621/pir.2019.0412")</f>
        <v>http://dx.doi.org/10.11621/pir.2019.0412</v>
      </c>
      <c r="BG69" t="s">
        <v>74</v>
      </c>
      <c r="BH69" t="s">
        <v>74</v>
      </c>
      <c r="BI69">
        <v>14</v>
      </c>
      <c r="BJ69" t="s">
        <v>440</v>
      </c>
      <c r="BK69" t="s">
        <v>98</v>
      </c>
      <c r="BL69" t="s">
        <v>441</v>
      </c>
      <c r="BM69" t="s">
        <v>1441</v>
      </c>
      <c r="BN69" t="s">
        <v>74</v>
      </c>
      <c r="BO69" t="s">
        <v>182</v>
      </c>
      <c r="BP69" t="s">
        <v>74</v>
      </c>
      <c r="BQ69" t="s">
        <v>74</v>
      </c>
      <c r="BR69" t="s">
        <v>100</v>
      </c>
      <c r="BS69" t="s">
        <v>1442</v>
      </c>
      <c r="BT69" t="str">
        <f>HYPERLINK("https%3A%2F%2Fwww.webofscience.com%2Fwos%2Fwoscc%2Ffull-record%2FWOS:000506190500013","View Full Record in Web of Science")</f>
        <v>View Full Record in Web of Science</v>
      </c>
    </row>
    <row r="70" spans="1:72" x14ac:dyDescent="0.25">
      <c r="A70" t="s">
        <v>72</v>
      </c>
      <c r="B70" t="s">
        <v>1443</v>
      </c>
      <c r="C70" t="s">
        <v>74</v>
      </c>
      <c r="D70" t="s">
        <v>74</v>
      </c>
      <c r="E70" t="s">
        <v>74</v>
      </c>
      <c r="F70" t="s">
        <v>1444</v>
      </c>
      <c r="G70" t="s">
        <v>74</v>
      </c>
      <c r="H70" t="s">
        <v>74</v>
      </c>
      <c r="I70" t="s">
        <v>1445</v>
      </c>
      <c r="J70" t="s">
        <v>1446</v>
      </c>
      <c r="K70" t="s">
        <v>74</v>
      </c>
      <c r="L70" t="s">
        <v>74</v>
      </c>
      <c r="M70" t="s">
        <v>78</v>
      </c>
      <c r="N70" t="s">
        <v>135</v>
      </c>
      <c r="O70" t="s">
        <v>74</v>
      </c>
      <c r="P70" t="s">
        <v>74</v>
      </c>
      <c r="Q70" t="s">
        <v>74</v>
      </c>
      <c r="R70" t="s">
        <v>74</v>
      </c>
      <c r="S70" t="s">
        <v>74</v>
      </c>
      <c r="T70" t="s">
        <v>1447</v>
      </c>
      <c r="U70" t="s">
        <v>1448</v>
      </c>
      <c r="V70" t="s">
        <v>1449</v>
      </c>
      <c r="W70" t="s">
        <v>1450</v>
      </c>
      <c r="X70" t="s">
        <v>1451</v>
      </c>
      <c r="Y70" t="s">
        <v>1452</v>
      </c>
      <c r="Z70" t="s">
        <v>1453</v>
      </c>
      <c r="AA70" t="s">
        <v>1454</v>
      </c>
      <c r="AB70" t="s">
        <v>74</v>
      </c>
      <c r="AC70" t="s">
        <v>74</v>
      </c>
      <c r="AD70" t="s">
        <v>74</v>
      </c>
      <c r="AE70" t="s">
        <v>74</v>
      </c>
      <c r="AF70" t="s">
        <v>74</v>
      </c>
      <c r="AG70">
        <v>29</v>
      </c>
      <c r="AH70">
        <v>1</v>
      </c>
      <c r="AI70">
        <v>1</v>
      </c>
      <c r="AJ70">
        <v>4</v>
      </c>
      <c r="AK70">
        <v>13</v>
      </c>
      <c r="AL70" t="s">
        <v>1455</v>
      </c>
      <c r="AM70" t="s">
        <v>627</v>
      </c>
      <c r="AN70" t="s">
        <v>1456</v>
      </c>
      <c r="AO70" t="s">
        <v>1457</v>
      </c>
      <c r="AP70" t="s">
        <v>1458</v>
      </c>
      <c r="AQ70" t="s">
        <v>74</v>
      </c>
      <c r="AR70" t="s">
        <v>1459</v>
      </c>
      <c r="AS70" t="s">
        <v>1460</v>
      </c>
      <c r="AT70" t="s">
        <v>74</v>
      </c>
      <c r="AU70">
        <v>2019</v>
      </c>
      <c r="AV70">
        <v>9</v>
      </c>
      <c r="AW70">
        <v>1</v>
      </c>
      <c r="AX70" t="s">
        <v>74</v>
      </c>
      <c r="AY70" t="s">
        <v>74</v>
      </c>
      <c r="AZ70" t="s">
        <v>74</v>
      </c>
      <c r="BA70" t="s">
        <v>74</v>
      </c>
      <c r="BB70">
        <v>57</v>
      </c>
      <c r="BC70">
        <v>68</v>
      </c>
      <c r="BD70" t="s">
        <v>74</v>
      </c>
      <c r="BE70" t="s">
        <v>1461</v>
      </c>
      <c r="BF70" t="str">
        <f>HYPERLINK("http://dx.doi.org/10.21277/sw.v1i9.448","http://dx.doi.org/10.21277/sw.v1i9.448")</f>
        <v>http://dx.doi.org/10.21277/sw.v1i9.448</v>
      </c>
      <c r="BG70" t="s">
        <v>74</v>
      </c>
      <c r="BH70" t="s">
        <v>74</v>
      </c>
      <c r="BI70">
        <v>12</v>
      </c>
      <c r="BJ70" t="s">
        <v>1462</v>
      </c>
      <c r="BK70" t="s">
        <v>98</v>
      </c>
      <c r="BL70" t="s">
        <v>1462</v>
      </c>
      <c r="BM70" t="s">
        <v>1463</v>
      </c>
      <c r="BN70" t="s">
        <v>74</v>
      </c>
      <c r="BO70" t="s">
        <v>182</v>
      </c>
      <c r="BP70" t="s">
        <v>74</v>
      </c>
      <c r="BQ70" t="s">
        <v>74</v>
      </c>
      <c r="BR70" t="s">
        <v>100</v>
      </c>
      <c r="BS70" t="s">
        <v>1464</v>
      </c>
      <c r="BT70" t="str">
        <f>HYPERLINK("https%3A%2F%2Fwww.webofscience.com%2Fwos%2Fwoscc%2Ffull-record%2FWOS:000501990800006","View Full Record in Web of Science")</f>
        <v>View Full Record in Web of Science</v>
      </c>
    </row>
    <row r="71" spans="1:72" x14ac:dyDescent="0.25">
      <c r="A71" t="s">
        <v>72</v>
      </c>
      <c r="B71" t="s">
        <v>1465</v>
      </c>
      <c r="C71" t="s">
        <v>74</v>
      </c>
      <c r="D71" t="s">
        <v>74</v>
      </c>
      <c r="E71" t="s">
        <v>74</v>
      </c>
      <c r="F71" t="s">
        <v>1466</v>
      </c>
      <c r="G71" t="s">
        <v>74</v>
      </c>
      <c r="H71" t="s">
        <v>74</v>
      </c>
      <c r="I71" t="s">
        <v>1467</v>
      </c>
      <c r="J71" t="s">
        <v>1244</v>
      </c>
      <c r="K71" t="s">
        <v>74</v>
      </c>
      <c r="L71" t="s">
        <v>74</v>
      </c>
      <c r="M71" t="s">
        <v>78</v>
      </c>
      <c r="N71" t="s">
        <v>135</v>
      </c>
      <c r="O71" t="s">
        <v>74</v>
      </c>
      <c r="P71" t="s">
        <v>74</v>
      </c>
      <c r="Q71" t="s">
        <v>74</v>
      </c>
      <c r="R71" t="s">
        <v>74</v>
      </c>
      <c r="S71" t="s">
        <v>74</v>
      </c>
      <c r="T71" t="s">
        <v>1468</v>
      </c>
      <c r="U71" t="s">
        <v>1469</v>
      </c>
      <c r="V71" t="s">
        <v>1470</v>
      </c>
      <c r="W71" t="s">
        <v>1471</v>
      </c>
      <c r="X71" t="s">
        <v>1472</v>
      </c>
      <c r="Y71" t="s">
        <v>1473</v>
      </c>
      <c r="Z71" t="s">
        <v>1474</v>
      </c>
      <c r="AA71" t="s">
        <v>1475</v>
      </c>
      <c r="AB71" t="s">
        <v>1476</v>
      </c>
      <c r="AC71" t="s">
        <v>74</v>
      </c>
      <c r="AD71" t="s">
        <v>74</v>
      </c>
      <c r="AE71" t="s">
        <v>74</v>
      </c>
      <c r="AF71" t="s">
        <v>74</v>
      </c>
      <c r="AG71">
        <v>83</v>
      </c>
      <c r="AH71">
        <v>29</v>
      </c>
      <c r="AI71">
        <v>29</v>
      </c>
      <c r="AJ71">
        <v>8</v>
      </c>
      <c r="AK71">
        <v>70</v>
      </c>
      <c r="AL71" t="s">
        <v>377</v>
      </c>
      <c r="AM71" t="s">
        <v>378</v>
      </c>
      <c r="AN71" t="s">
        <v>379</v>
      </c>
      <c r="AO71" t="s">
        <v>1257</v>
      </c>
      <c r="AP71" t="s">
        <v>74</v>
      </c>
      <c r="AQ71" t="s">
        <v>74</v>
      </c>
      <c r="AR71" t="s">
        <v>1258</v>
      </c>
      <c r="AS71" t="s">
        <v>1259</v>
      </c>
      <c r="AT71" t="s">
        <v>1477</v>
      </c>
      <c r="AU71">
        <v>2018</v>
      </c>
      <c r="AV71">
        <v>9</v>
      </c>
      <c r="AW71" t="s">
        <v>74</v>
      </c>
      <c r="AX71" t="s">
        <v>74</v>
      </c>
      <c r="AY71" t="s">
        <v>74</v>
      </c>
      <c r="AZ71" t="s">
        <v>74</v>
      </c>
      <c r="BA71" t="s">
        <v>74</v>
      </c>
      <c r="BB71" t="s">
        <v>74</v>
      </c>
      <c r="BC71" t="s">
        <v>74</v>
      </c>
      <c r="BD71">
        <v>1678</v>
      </c>
      <c r="BE71" t="s">
        <v>1478</v>
      </c>
      <c r="BF71" t="str">
        <f>HYPERLINK("http://dx.doi.org/10.3389/fpsyg.2018.01678","http://dx.doi.org/10.3389/fpsyg.2018.01678")</f>
        <v>http://dx.doi.org/10.3389/fpsyg.2018.01678</v>
      </c>
      <c r="BG71" t="s">
        <v>74</v>
      </c>
      <c r="BH71" t="s">
        <v>74</v>
      </c>
      <c r="BI71">
        <v>13</v>
      </c>
      <c r="BJ71" t="s">
        <v>440</v>
      </c>
      <c r="BK71" t="s">
        <v>126</v>
      </c>
      <c r="BL71" t="s">
        <v>441</v>
      </c>
      <c r="BM71" t="s">
        <v>1479</v>
      </c>
      <c r="BN71">
        <v>30258381</v>
      </c>
      <c r="BO71" t="s">
        <v>1480</v>
      </c>
      <c r="BP71" t="s">
        <v>74</v>
      </c>
      <c r="BQ71" t="s">
        <v>74</v>
      </c>
      <c r="BR71" t="s">
        <v>100</v>
      </c>
      <c r="BS71" t="s">
        <v>1481</v>
      </c>
      <c r="BT71" t="str">
        <f>HYPERLINK("https%3A%2F%2Fwww.webofscience.com%2Fwos%2Fwoscc%2Ffull-record%2FWOS:000444460500001","View Full Record in Web of Science")</f>
        <v>View Full Record in Web of Science</v>
      </c>
    </row>
    <row r="72" spans="1:72" x14ac:dyDescent="0.25">
      <c r="A72" t="s">
        <v>72</v>
      </c>
      <c r="B72" t="s">
        <v>1482</v>
      </c>
      <c r="C72" t="s">
        <v>74</v>
      </c>
      <c r="D72" t="s">
        <v>74</v>
      </c>
      <c r="E72" t="s">
        <v>74</v>
      </c>
      <c r="F72" t="s">
        <v>1483</v>
      </c>
      <c r="G72" t="s">
        <v>74</v>
      </c>
      <c r="H72" t="s">
        <v>74</v>
      </c>
      <c r="I72" t="s">
        <v>1484</v>
      </c>
      <c r="J72" t="s">
        <v>1485</v>
      </c>
      <c r="K72" t="s">
        <v>74</v>
      </c>
      <c r="L72" t="s">
        <v>74</v>
      </c>
      <c r="M72" t="s">
        <v>78</v>
      </c>
      <c r="N72" t="s">
        <v>135</v>
      </c>
      <c r="O72" t="s">
        <v>74</v>
      </c>
      <c r="P72" t="s">
        <v>74</v>
      </c>
      <c r="Q72" t="s">
        <v>74</v>
      </c>
      <c r="R72" t="s">
        <v>74</v>
      </c>
      <c r="S72" t="s">
        <v>74</v>
      </c>
      <c r="T72" t="s">
        <v>1486</v>
      </c>
      <c r="U72" t="s">
        <v>1487</v>
      </c>
      <c r="V72" t="s">
        <v>1488</v>
      </c>
      <c r="W72" t="s">
        <v>1489</v>
      </c>
      <c r="X72" t="s">
        <v>1490</v>
      </c>
      <c r="Y72" t="s">
        <v>1491</v>
      </c>
      <c r="Z72" t="s">
        <v>1492</v>
      </c>
      <c r="AA72" t="s">
        <v>420</v>
      </c>
      <c r="AB72" t="s">
        <v>421</v>
      </c>
      <c r="AC72" t="s">
        <v>74</v>
      </c>
      <c r="AD72" t="s">
        <v>74</v>
      </c>
      <c r="AE72" t="s">
        <v>74</v>
      </c>
      <c r="AF72" t="s">
        <v>74</v>
      </c>
      <c r="AG72">
        <v>39</v>
      </c>
      <c r="AH72">
        <v>5</v>
      </c>
      <c r="AI72">
        <v>5</v>
      </c>
      <c r="AJ72">
        <v>0</v>
      </c>
      <c r="AK72">
        <v>6</v>
      </c>
      <c r="AL72" t="s">
        <v>1493</v>
      </c>
      <c r="AM72" t="s">
        <v>1494</v>
      </c>
      <c r="AN72" t="s">
        <v>1495</v>
      </c>
      <c r="AO72" t="s">
        <v>1496</v>
      </c>
      <c r="AP72" t="s">
        <v>1497</v>
      </c>
      <c r="AQ72" t="s">
        <v>74</v>
      </c>
      <c r="AR72" t="s">
        <v>1498</v>
      </c>
      <c r="AS72" t="s">
        <v>1499</v>
      </c>
      <c r="AT72" t="s">
        <v>438</v>
      </c>
      <c r="AU72">
        <v>2018</v>
      </c>
      <c r="AV72">
        <v>7</v>
      </c>
      <c r="AW72">
        <v>2</v>
      </c>
      <c r="AX72" t="s">
        <v>74</v>
      </c>
      <c r="AY72" t="s">
        <v>74</v>
      </c>
      <c r="AZ72" t="s">
        <v>74</v>
      </c>
      <c r="BA72" t="s">
        <v>74</v>
      </c>
      <c r="BB72">
        <v>29</v>
      </c>
      <c r="BC72">
        <v>35</v>
      </c>
      <c r="BD72" t="s">
        <v>74</v>
      </c>
      <c r="BE72" t="s">
        <v>1500</v>
      </c>
      <c r="BF72" t="str">
        <f>HYPERLINK("http://dx.doi.org/10.26773/mjssm.180905","http://dx.doi.org/10.26773/mjssm.180905")</f>
        <v>http://dx.doi.org/10.26773/mjssm.180905</v>
      </c>
      <c r="BG72" t="s">
        <v>74</v>
      </c>
      <c r="BH72" t="s">
        <v>74</v>
      </c>
      <c r="BI72">
        <v>7</v>
      </c>
      <c r="BJ72" t="s">
        <v>728</v>
      </c>
      <c r="BK72" t="s">
        <v>98</v>
      </c>
      <c r="BL72" t="s">
        <v>728</v>
      </c>
      <c r="BM72" t="s">
        <v>1501</v>
      </c>
      <c r="BN72" t="s">
        <v>74</v>
      </c>
      <c r="BO72" t="s">
        <v>674</v>
      </c>
      <c r="BP72" t="s">
        <v>74</v>
      </c>
      <c r="BQ72" t="s">
        <v>74</v>
      </c>
      <c r="BR72" t="s">
        <v>100</v>
      </c>
      <c r="BS72" t="s">
        <v>1502</v>
      </c>
      <c r="BT72" t="str">
        <f>HYPERLINK("https%3A%2F%2Fwww.webofscience.com%2Fwos%2Fwoscc%2Ffull-record%2FWOS:000441303100005","View Full Record in Web of Science")</f>
        <v>View Full Record in Web of Science</v>
      </c>
    </row>
    <row r="73" spans="1:72" x14ac:dyDescent="0.25">
      <c r="A73" t="s">
        <v>72</v>
      </c>
      <c r="B73" t="s">
        <v>1503</v>
      </c>
      <c r="C73" t="s">
        <v>74</v>
      </c>
      <c r="D73" t="s">
        <v>74</v>
      </c>
      <c r="E73" t="s">
        <v>74</v>
      </c>
      <c r="F73" t="s">
        <v>1504</v>
      </c>
      <c r="G73" t="s">
        <v>74</v>
      </c>
      <c r="H73" t="s">
        <v>74</v>
      </c>
      <c r="I73" t="s">
        <v>1505</v>
      </c>
      <c r="J73" t="s">
        <v>1506</v>
      </c>
      <c r="K73" t="s">
        <v>74</v>
      </c>
      <c r="L73" t="s">
        <v>74</v>
      </c>
      <c r="M73" t="s">
        <v>78</v>
      </c>
      <c r="N73" t="s">
        <v>135</v>
      </c>
      <c r="O73" t="s">
        <v>74</v>
      </c>
      <c r="P73" t="s">
        <v>74</v>
      </c>
      <c r="Q73" t="s">
        <v>74</v>
      </c>
      <c r="R73" t="s">
        <v>74</v>
      </c>
      <c r="S73" t="s">
        <v>74</v>
      </c>
      <c r="T73" t="s">
        <v>1507</v>
      </c>
      <c r="U73" t="s">
        <v>1508</v>
      </c>
      <c r="V73" t="s">
        <v>1509</v>
      </c>
      <c r="W73" t="s">
        <v>1510</v>
      </c>
      <c r="X73" t="s">
        <v>1511</v>
      </c>
      <c r="Y73" t="s">
        <v>1512</v>
      </c>
      <c r="Z73" t="s">
        <v>419</v>
      </c>
      <c r="AA73" t="s">
        <v>420</v>
      </c>
      <c r="AB73" t="s">
        <v>421</v>
      </c>
      <c r="AC73" t="s">
        <v>74</v>
      </c>
      <c r="AD73" t="s">
        <v>74</v>
      </c>
      <c r="AE73" t="s">
        <v>74</v>
      </c>
      <c r="AF73" t="s">
        <v>74</v>
      </c>
      <c r="AG73">
        <v>51</v>
      </c>
      <c r="AH73">
        <v>17</v>
      </c>
      <c r="AI73">
        <v>17</v>
      </c>
      <c r="AJ73">
        <v>1</v>
      </c>
      <c r="AK73">
        <v>18</v>
      </c>
      <c r="AL73" t="s">
        <v>1513</v>
      </c>
      <c r="AM73" t="s">
        <v>88</v>
      </c>
      <c r="AN73" t="s">
        <v>1514</v>
      </c>
      <c r="AO73" t="s">
        <v>1515</v>
      </c>
      <c r="AP73" t="s">
        <v>74</v>
      </c>
      <c r="AQ73" t="s">
        <v>74</v>
      </c>
      <c r="AR73" t="s">
        <v>1506</v>
      </c>
      <c r="AS73" t="s">
        <v>1516</v>
      </c>
      <c r="AT73" t="s">
        <v>1517</v>
      </c>
      <c r="AU73">
        <v>2018</v>
      </c>
      <c r="AV73">
        <v>11</v>
      </c>
      <c r="AW73">
        <v>1</v>
      </c>
      <c r="AX73" t="s">
        <v>74</v>
      </c>
      <c r="AY73" t="s">
        <v>74</v>
      </c>
      <c r="AZ73" t="s">
        <v>74</v>
      </c>
      <c r="BA73" t="s">
        <v>74</v>
      </c>
      <c r="BB73" t="s">
        <v>74</v>
      </c>
      <c r="BC73" t="s">
        <v>74</v>
      </c>
      <c r="BD73">
        <v>1477470</v>
      </c>
      <c r="BE73" t="s">
        <v>1518</v>
      </c>
      <c r="BF73" t="str">
        <f>HYPERLINK("http://dx.doi.org/10.1080/16549716.2018.1477470","http://dx.doi.org/10.1080/16549716.2018.1477470")</f>
        <v>http://dx.doi.org/10.1080/16549716.2018.1477470</v>
      </c>
      <c r="BG73" t="s">
        <v>74</v>
      </c>
      <c r="BH73" t="s">
        <v>74</v>
      </c>
      <c r="BI73">
        <v>8</v>
      </c>
      <c r="BJ73" t="s">
        <v>427</v>
      </c>
      <c r="BK73" t="s">
        <v>359</v>
      </c>
      <c r="BL73" t="s">
        <v>427</v>
      </c>
      <c r="BM73" t="s">
        <v>1519</v>
      </c>
      <c r="BN73">
        <v>29871556</v>
      </c>
      <c r="BO73" t="s">
        <v>320</v>
      </c>
      <c r="BP73" t="s">
        <v>74</v>
      </c>
      <c r="BQ73" t="s">
        <v>74</v>
      </c>
      <c r="BR73" t="s">
        <v>100</v>
      </c>
      <c r="BS73" t="s">
        <v>1520</v>
      </c>
      <c r="BT73" t="str">
        <f>HYPERLINK("https%3A%2F%2Fwww.webofscience.com%2Fwos%2Fwoscc%2Ffull-record%2FWOS:000434311400001","View Full Record in Web of Science")</f>
        <v>View Full Record in Web of Science</v>
      </c>
    </row>
    <row r="74" spans="1:72" x14ac:dyDescent="0.25">
      <c r="A74" t="s">
        <v>72</v>
      </c>
      <c r="B74" t="s">
        <v>952</v>
      </c>
      <c r="C74" t="s">
        <v>74</v>
      </c>
      <c r="D74" t="s">
        <v>74</v>
      </c>
      <c r="E74" t="s">
        <v>74</v>
      </c>
      <c r="F74" t="s">
        <v>953</v>
      </c>
      <c r="G74" t="s">
        <v>74</v>
      </c>
      <c r="H74" t="s">
        <v>74</v>
      </c>
      <c r="I74" t="s">
        <v>1521</v>
      </c>
      <c r="J74" t="s">
        <v>1522</v>
      </c>
      <c r="K74" t="s">
        <v>74</v>
      </c>
      <c r="L74" t="s">
        <v>74</v>
      </c>
      <c r="M74" t="s">
        <v>78</v>
      </c>
      <c r="N74" t="s">
        <v>135</v>
      </c>
      <c r="O74" t="s">
        <v>74</v>
      </c>
      <c r="P74" t="s">
        <v>74</v>
      </c>
      <c r="Q74" t="s">
        <v>74</v>
      </c>
      <c r="R74" t="s">
        <v>74</v>
      </c>
      <c r="S74" t="s">
        <v>74</v>
      </c>
      <c r="T74" t="s">
        <v>1523</v>
      </c>
      <c r="U74" t="s">
        <v>1524</v>
      </c>
      <c r="V74" t="s">
        <v>1525</v>
      </c>
      <c r="W74" t="s">
        <v>1526</v>
      </c>
      <c r="X74" t="s">
        <v>959</v>
      </c>
      <c r="Y74" t="s">
        <v>1527</v>
      </c>
      <c r="Z74" t="s">
        <v>1528</v>
      </c>
      <c r="AA74" t="s">
        <v>1529</v>
      </c>
      <c r="AB74" t="s">
        <v>1530</v>
      </c>
      <c r="AC74" t="s">
        <v>74</v>
      </c>
      <c r="AD74" t="s">
        <v>74</v>
      </c>
      <c r="AE74" t="s">
        <v>74</v>
      </c>
      <c r="AF74" t="s">
        <v>74</v>
      </c>
      <c r="AG74">
        <v>30</v>
      </c>
      <c r="AH74">
        <v>0</v>
      </c>
      <c r="AI74">
        <v>0</v>
      </c>
      <c r="AJ74">
        <v>0</v>
      </c>
      <c r="AK74">
        <v>1</v>
      </c>
      <c r="AL74" t="s">
        <v>1531</v>
      </c>
      <c r="AM74" t="s">
        <v>1532</v>
      </c>
      <c r="AN74" t="s">
        <v>1533</v>
      </c>
      <c r="AO74" t="s">
        <v>1534</v>
      </c>
      <c r="AP74" t="s">
        <v>1535</v>
      </c>
      <c r="AQ74" t="s">
        <v>74</v>
      </c>
      <c r="AR74" t="s">
        <v>1536</v>
      </c>
      <c r="AS74" t="s">
        <v>1537</v>
      </c>
      <c r="AT74" t="s">
        <v>74</v>
      </c>
      <c r="AU74">
        <v>2018</v>
      </c>
      <c r="AV74">
        <v>6</v>
      </c>
      <c r="AW74">
        <v>3</v>
      </c>
      <c r="AX74" t="s">
        <v>74</v>
      </c>
      <c r="AY74" t="s">
        <v>74</v>
      </c>
      <c r="AZ74" t="s">
        <v>74</v>
      </c>
      <c r="BA74" t="s">
        <v>74</v>
      </c>
      <c r="BB74">
        <v>489</v>
      </c>
      <c r="BC74">
        <v>500</v>
      </c>
      <c r="BD74" t="s">
        <v>74</v>
      </c>
      <c r="BE74" t="s">
        <v>1538</v>
      </c>
      <c r="BF74" t="str">
        <f>HYPERLINK("http://dx.doi.org/10.22190/JTESAP1803489B","http://dx.doi.org/10.22190/JTESAP1803489B")</f>
        <v>http://dx.doi.org/10.22190/JTESAP1803489B</v>
      </c>
      <c r="BG74" t="s">
        <v>74</v>
      </c>
      <c r="BH74" t="s">
        <v>74</v>
      </c>
      <c r="BI74">
        <v>12</v>
      </c>
      <c r="BJ74" t="s">
        <v>97</v>
      </c>
      <c r="BK74" t="s">
        <v>98</v>
      </c>
      <c r="BL74" t="s">
        <v>97</v>
      </c>
      <c r="BM74" t="s">
        <v>1539</v>
      </c>
      <c r="BN74" t="s">
        <v>74</v>
      </c>
      <c r="BO74" t="s">
        <v>182</v>
      </c>
      <c r="BP74" t="s">
        <v>74</v>
      </c>
      <c r="BQ74" t="s">
        <v>74</v>
      </c>
      <c r="BR74" t="s">
        <v>100</v>
      </c>
      <c r="BS74" t="s">
        <v>1540</v>
      </c>
      <c r="BT74" t="str">
        <f>HYPERLINK("https%3A%2F%2Fwww.webofscience.com%2Fwos%2Fwoscc%2Ffull-record%2FWOS:000457022400014","View Full Record in Web of Science")</f>
        <v>View Full Record in Web of Science</v>
      </c>
    </row>
    <row r="75" spans="1:72" x14ac:dyDescent="0.25">
      <c r="A75" t="s">
        <v>72</v>
      </c>
      <c r="B75" t="s">
        <v>1541</v>
      </c>
      <c r="C75" t="s">
        <v>74</v>
      </c>
      <c r="D75" t="s">
        <v>74</v>
      </c>
      <c r="E75" t="s">
        <v>74</v>
      </c>
      <c r="F75" t="s">
        <v>1542</v>
      </c>
      <c r="G75" t="s">
        <v>74</v>
      </c>
      <c r="H75" t="s">
        <v>74</v>
      </c>
      <c r="I75" t="s">
        <v>1543</v>
      </c>
      <c r="J75" t="s">
        <v>1544</v>
      </c>
      <c r="K75" t="s">
        <v>74</v>
      </c>
      <c r="L75" t="s">
        <v>74</v>
      </c>
      <c r="M75" t="s">
        <v>78</v>
      </c>
      <c r="N75" t="s">
        <v>135</v>
      </c>
      <c r="O75" t="s">
        <v>74</v>
      </c>
      <c r="P75" t="s">
        <v>74</v>
      </c>
      <c r="Q75" t="s">
        <v>74</v>
      </c>
      <c r="R75" t="s">
        <v>74</v>
      </c>
      <c r="S75" t="s">
        <v>74</v>
      </c>
      <c r="T75" t="s">
        <v>1545</v>
      </c>
      <c r="U75" t="s">
        <v>1546</v>
      </c>
      <c r="V75" t="s">
        <v>1547</v>
      </c>
      <c r="W75" t="s">
        <v>1548</v>
      </c>
      <c r="X75" t="s">
        <v>1549</v>
      </c>
      <c r="Y75" t="s">
        <v>1550</v>
      </c>
      <c r="Z75" t="s">
        <v>1551</v>
      </c>
      <c r="AA75" t="s">
        <v>74</v>
      </c>
      <c r="AB75" t="s">
        <v>1552</v>
      </c>
      <c r="AC75" t="s">
        <v>74</v>
      </c>
      <c r="AD75" t="s">
        <v>74</v>
      </c>
      <c r="AE75" t="s">
        <v>74</v>
      </c>
      <c r="AF75" t="s">
        <v>74</v>
      </c>
      <c r="AG75">
        <v>36</v>
      </c>
      <c r="AH75">
        <v>10</v>
      </c>
      <c r="AI75">
        <v>10</v>
      </c>
      <c r="AJ75">
        <v>0</v>
      </c>
      <c r="AK75">
        <v>5</v>
      </c>
      <c r="AL75" t="s">
        <v>1553</v>
      </c>
      <c r="AM75" t="s">
        <v>1143</v>
      </c>
      <c r="AN75" t="s">
        <v>1554</v>
      </c>
      <c r="AO75" t="s">
        <v>1555</v>
      </c>
      <c r="AP75" t="s">
        <v>74</v>
      </c>
      <c r="AQ75" t="s">
        <v>74</v>
      </c>
      <c r="AR75" t="s">
        <v>1556</v>
      </c>
      <c r="AS75" t="s">
        <v>1557</v>
      </c>
      <c r="AT75" t="s">
        <v>74</v>
      </c>
      <c r="AU75">
        <v>2018</v>
      </c>
      <c r="AV75">
        <v>17</v>
      </c>
      <c r="AW75">
        <v>1</v>
      </c>
      <c r="AX75" t="s">
        <v>74</v>
      </c>
      <c r="AY75" t="s">
        <v>74</v>
      </c>
      <c r="AZ75" t="s">
        <v>74</v>
      </c>
      <c r="BA75" t="s">
        <v>74</v>
      </c>
      <c r="BB75">
        <v>31</v>
      </c>
      <c r="BC75">
        <v>42</v>
      </c>
      <c r="BD75" t="s">
        <v>74</v>
      </c>
      <c r="BE75" t="s">
        <v>74</v>
      </c>
      <c r="BF75" t="s">
        <v>74</v>
      </c>
      <c r="BG75" t="s">
        <v>74</v>
      </c>
      <c r="BH75" t="s">
        <v>74</v>
      </c>
      <c r="BI75">
        <v>12</v>
      </c>
      <c r="BJ75" t="s">
        <v>97</v>
      </c>
      <c r="BK75" t="s">
        <v>126</v>
      </c>
      <c r="BL75" t="s">
        <v>97</v>
      </c>
      <c r="BM75" t="s">
        <v>1558</v>
      </c>
      <c r="BN75" t="s">
        <v>74</v>
      </c>
      <c r="BO75" t="s">
        <v>74</v>
      </c>
      <c r="BP75" t="s">
        <v>74</v>
      </c>
      <c r="BQ75" t="s">
        <v>74</v>
      </c>
      <c r="BR75" t="s">
        <v>100</v>
      </c>
      <c r="BS75" t="s">
        <v>1559</v>
      </c>
      <c r="BT75" t="str">
        <f>HYPERLINK("https%3A%2F%2Fwww.webofscience.com%2Fwos%2Fwoscc%2Ffull-record%2FWOS:000425658700004","View Full Record in Web of Science")</f>
        <v>View Full Record in Web of Science</v>
      </c>
    </row>
    <row r="76" spans="1:72" x14ac:dyDescent="0.25">
      <c r="A76" t="s">
        <v>72</v>
      </c>
      <c r="B76" t="s">
        <v>1560</v>
      </c>
      <c r="C76" t="s">
        <v>74</v>
      </c>
      <c r="D76" t="s">
        <v>74</v>
      </c>
      <c r="E76" t="s">
        <v>74</v>
      </c>
      <c r="F76" t="s">
        <v>1561</v>
      </c>
      <c r="G76" t="s">
        <v>74</v>
      </c>
      <c r="H76" t="s">
        <v>74</v>
      </c>
      <c r="I76" t="s">
        <v>1562</v>
      </c>
      <c r="J76" t="s">
        <v>1563</v>
      </c>
      <c r="K76" t="s">
        <v>74</v>
      </c>
      <c r="L76" t="s">
        <v>74</v>
      </c>
      <c r="M76" t="s">
        <v>78</v>
      </c>
      <c r="N76" t="s">
        <v>135</v>
      </c>
      <c r="O76" t="s">
        <v>74</v>
      </c>
      <c r="P76" t="s">
        <v>74</v>
      </c>
      <c r="Q76" t="s">
        <v>74</v>
      </c>
      <c r="R76" t="s">
        <v>74</v>
      </c>
      <c r="S76" t="s">
        <v>74</v>
      </c>
      <c r="T76" t="s">
        <v>1564</v>
      </c>
      <c r="U76" t="s">
        <v>1565</v>
      </c>
      <c r="V76" t="s">
        <v>1566</v>
      </c>
      <c r="W76" t="s">
        <v>1567</v>
      </c>
      <c r="X76" t="s">
        <v>558</v>
      </c>
      <c r="Y76" t="s">
        <v>1568</v>
      </c>
      <c r="Z76" t="s">
        <v>1569</v>
      </c>
      <c r="AA76" t="s">
        <v>1570</v>
      </c>
      <c r="AB76" t="s">
        <v>1571</v>
      </c>
      <c r="AC76" t="s">
        <v>74</v>
      </c>
      <c r="AD76" t="s">
        <v>74</v>
      </c>
      <c r="AE76" t="s">
        <v>74</v>
      </c>
      <c r="AF76" t="s">
        <v>74</v>
      </c>
      <c r="AG76">
        <v>38</v>
      </c>
      <c r="AH76">
        <v>1</v>
      </c>
      <c r="AI76">
        <v>1</v>
      </c>
      <c r="AJ76">
        <v>0</v>
      </c>
      <c r="AK76">
        <v>2</v>
      </c>
      <c r="AL76" t="s">
        <v>1572</v>
      </c>
      <c r="AM76" t="s">
        <v>1573</v>
      </c>
      <c r="AN76" t="s">
        <v>1574</v>
      </c>
      <c r="AO76" t="s">
        <v>1575</v>
      </c>
      <c r="AP76" t="s">
        <v>1576</v>
      </c>
      <c r="AQ76" t="s">
        <v>74</v>
      </c>
      <c r="AR76" t="s">
        <v>1577</v>
      </c>
      <c r="AS76" t="s">
        <v>1578</v>
      </c>
      <c r="AT76" t="s">
        <v>74</v>
      </c>
      <c r="AU76">
        <v>2018</v>
      </c>
      <c r="AV76">
        <v>10</v>
      </c>
      <c r="AW76">
        <v>3</v>
      </c>
      <c r="AX76" t="s">
        <v>74</v>
      </c>
      <c r="AY76" t="s">
        <v>74</v>
      </c>
      <c r="AZ76" t="s">
        <v>74</v>
      </c>
      <c r="BA76" t="s">
        <v>74</v>
      </c>
      <c r="BB76">
        <v>38</v>
      </c>
      <c r="BC76">
        <v>47</v>
      </c>
      <c r="BD76" t="s">
        <v>74</v>
      </c>
      <c r="BE76" t="s">
        <v>1579</v>
      </c>
      <c r="BF76" t="str">
        <f>HYPERLINK("http://dx.doi.org/10.29359/BJHPA.10.3.04","http://dx.doi.org/10.29359/BJHPA.10.3.04")</f>
        <v>http://dx.doi.org/10.29359/BJHPA.10.3.04</v>
      </c>
      <c r="BG76" t="s">
        <v>74</v>
      </c>
      <c r="BH76" t="s">
        <v>74</v>
      </c>
      <c r="BI76">
        <v>10</v>
      </c>
      <c r="BJ76" t="s">
        <v>728</v>
      </c>
      <c r="BK76" t="s">
        <v>98</v>
      </c>
      <c r="BL76" t="s">
        <v>728</v>
      </c>
      <c r="BM76" t="s">
        <v>1580</v>
      </c>
      <c r="BN76" t="s">
        <v>74</v>
      </c>
      <c r="BO76" t="s">
        <v>182</v>
      </c>
      <c r="BP76" t="s">
        <v>74</v>
      </c>
      <c r="BQ76" t="s">
        <v>74</v>
      </c>
      <c r="BR76" t="s">
        <v>100</v>
      </c>
      <c r="BS76" t="s">
        <v>1581</v>
      </c>
      <c r="BT76" t="str">
        <f>HYPERLINK("https%3A%2F%2Fwww.webofscience.com%2Fwos%2Fwoscc%2Ffull-record%2FWOS:000454454100004","View Full Record in Web of Science")</f>
        <v>View Full Record in Web of Science</v>
      </c>
    </row>
    <row r="77" spans="1:72" x14ac:dyDescent="0.25">
      <c r="A77" t="s">
        <v>72</v>
      </c>
      <c r="B77" t="s">
        <v>1582</v>
      </c>
      <c r="C77" t="s">
        <v>74</v>
      </c>
      <c r="D77" t="s">
        <v>74</v>
      </c>
      <c r="E77" t="s">
        <v>74</v>
      </c>
      <c r="F77" t="s">
        <v>1583</v>
      </c>
      <c r="G77" t="s">
        <v>74</v>
      </c>
      <c r="H77" t="s">
        <v>74</v>
      </c>
      <c r="I77" t="s">
        <v>1584</v>
      </c>
      <c r="J77" t="s">
        <v>1585</v>
      </c>
      <c r="K77" t="s">
        <v>74</v>
      </c>
      <c r="L77" t="s">
        <v>74</v>
      </c>
      <c r="M77" t="s">
        <v>78</v>
      </c>
      <c r="N77" t="s">
        <v>135</v>
      </c>
      <c r="O77" t="s">
        <v>74</v>
      </c>
      <c r="P77" t="s">
        <v>74</v>
      </c>
      <c r="Q77" t="s">
        <v>74</v>
      </c>
      <c r="R77" t="s">
        <v>74</v>
      </c>
      <c r="S77" t="s">
        <v>74</v>
      </c>
      <c r="T77" t="s">
        <v>1586</v>
      </c>
      <c r="U77" t="s">
        <v>1587</v>
      </c>
      <c r="V77" t="s">
        <v>1588</v>
      </c>
      <c r="W77" t="s">
        <v>1589</v>
      </c>
      <c r="X77" t="s">
        <v>1590</v>
      </c>
      <c r="Y77" t="s">
        <v>1591</v>
      </c>
      <c r="Z77" t="s">
        <v>1592</v>
      </c>
      <c r="AA77" t="s">
        <v>1593</v>
      </c>
      <c r="AB77" t="s">
        <v>1594</v>
      </c>
      <c r="AC77" t="s">
        <v>74</v>
      </c>
      <c r="AD77" t="s">
        <v>74</v>
      </c>
      <c r="AE77" t="s">
        <v>74</v>
      </c>
      <c r="AF77" t="s">
        <v>74</v>
      </c>
      <c r="AG77">
        <v>29</v>
      </c>
      <c r="AH77">
        <v>11</v>
      </c>
      <c r="AI77">
        <v>12</v>
      </c>
      <c r="AJ77">
        <v>2</v>
      </c>
      <c r="AK77">
        <v>22</v>
      </c>
      <c r="AL77" t="s">
        <v>87</v>
      </c>
      <c r="AM77" t="s">
        <v>88</v>
      </c>
      <c r="AN77" t="s">
        <v>89</v>
      </c>
      <c r="AO77" t="s">
        <v>1595</v>
      </c>
      <c r="AP77" t="s">
        <v>1596</v>
      </c>
      <c r="AQ77" t="s">
        <v>74</v>
      </c>
      <c r="AR77" t="s">
        <v>1597</v>
      </c>
      <c r="AS77" t="s">
        <v>1598</v>
      </c>
      <c r="AT77" t="s">
        <v>74</v>
      </c>
      <c r="AU77">
        <v>2018</v>
      </c>
      <c r="AV77">
        <v>20</v>
      </c>
      <c r="AW77">
        <v>3</v>
      </c>
      <c r="AX77" t="s">
        <v>74</v>
      </c>
      <c r="AY77" t="s">
        <v>74</v>
      </c>
      <c r="AZ77" t="s">
        <v>74</v>
      </c>
      <c r="BA77" t="s">
        <v>74</v>
      </c>
      <c r="BB77">
        <v>390</v>
      </c>
      <c r="BC77">
        <v>397</v>
      </c>
      <c r="BD77" t="s">
        <v>74</v>
      </c>
      <c r="BE77" t="s">
        <v>1599</v>
      </c>
      <c r="BF77" t="str">
        <f>HYPERLINK("http://dx.doi.org/10.1080/14613808.2018.1445208","http://dx.doi.org/10.1080/14613808.2018.1445208")</f>
        <v>http://dx.doi.org/10.1080/14613808.2018.1445208</v>
      </c>
      <c r="BG77" t="s">
        <v>74</v>
      </c>
      <c r="BH77" t="s">
        <v>74</v>
      </c>
      <c r="BI77">
        <v>8</v>
      </c>
      <c r="BJ77" t="s">
        <v>1600</v>
      </c>
      <c r="BK77" t="s">
        <v>179</v>
      </c>
      <c r="BL77" t="s">
        <v>1600</v>
      </c>
      <c r="BM77" t="s">
        <v>1601</v>
      </c>
      <c r="BN77" t="s">
        <v>74</v>
      </c>
      <c r="BO77" t="s">
        <v>74</v>
      </c>
      <c r="BP77" t="s">
        <v>74</v>
      </c>
      <c r="BQ77" t="s">
        <v>74</v>
      </c>
      <c r="BR77" t="s">
        <v>100</v>
      </c>
      <c r="BS77" t="s">
        <v>1602</v>
      </c>
      <c r="BT77" t="str">
        <f>HYPERLINK("https%3A%2F%2Fwww.webofscience.com%2Fwos%2Fwoscc%2Ffull-record%2FWOS:000432213900010","View Full Record in Web of Science")</f>
        <v>View Full Record in Web of Science</v>
      </c>
    </row>
    <row r="78" spans="1:72" x14ac:dyDescent="0.25">
      <c r="A78" t="s">
        <v>72</v>
      </c>
      <c r="B78" t="s">
        <v>1603</v>
      </c>
      <c r="C78" t="s">
        <v>74</v>
      </c>
      <c r="D78" t="s">
        <v>74</v>
      </c>
      <c r="E78" t="s">
        <v>74</v>
      </c>
      <c r="F78" t="s">
        <v>1604</v>
      </c>
      <c r="G78" t="s">
        <v>74</v>
      </c>
      <c r="H78" t="s">
        <v>74</v>
      </c>
      <c r="I78" t="s">
        <v>1605</v>
      </c>
      <c r="J78" t="s">
        <v>1606</v>
      </c>
      <c r="K78" t="s">
        <v>74</v>
      </c>
      <c r="L78" t="s">
        <v>74</v>
      </c>
      <c r="M78" t="s">
        <v>78</v>
      </c>
      <c r="N78" t="s">
        <v>135</v>
      </c>
      <c r="O78" t="s">
        <v>74</v>
      </c>
      <c r="P78" t="s">
        <v>74</v>
      </c>
      <c r="Q78" t="s">
        <v>74</v>
      </c>
      <c r="R78" t="s">
        <v>74</v>
      </c>
      <c r="S78" t="s">
        <v>74</v>
      </c>
      <c r="T78" t="s">
        <v>1607</v>
      </c>
      <c r="U78" t="s">
        <v>1608</v>
      </c>
      <c r="V78" t="s">
        <v>1609</v>
      </c>
      <c r="W78" t="s">
        <v>1610</v>
      </c>
      <c r="X78" t="s">
        <v>1611</v>
      </c>
      <c r="Y78" t="s">
        <v>1612</v>
      </c>
      <c r="Z78" t="s">
        <v>1613</v>
      </c>
      <c r="AA78" t="s">
        <v>1614</v>
      </c>
      <c r="AB78" t="s">
        <v>1615</v>
      </c>
      <c r="AC78" t="s">
        <v>74</v>
      </c>
      <c r="AD78" t="s">
        <v>74</v>
      </c>
      <c r="AE78" t="s">
        <v>74</v>
      </c>
      <c r="AF78" t="s">
        <v>74</v>
      </c>
      <c r="AG78">
        <v>34</v>
      </c>
      <c r="AH78">
        <v>3</v>
      </c>
      <c r="AI78">
        <v>3</v>
      </c>
      <c r="AJ78">
        <v>3</v>
      </c>
      <c r="AK78">
        <v>13</v>
      </c>
      <c r="AL78" t="s">
        <v>1616</v>
      </c>
      <c r="AM78" t="s">
        <v>1617</v>
      </c>
      <c r="AN78" t="s">
        <v>1618</v>
      </c>
      <c r="AO78" t="s">
        <v>1619</v>
      </c>
      <c r="AP78" t="s">
        <v>1620</v>
      </c>
      <c r="AQ78" t="s">
        <v>74</v>
      </c>
      <c r="AR78" t="s">
        <v>1621</v>
      </c>
      <c r="AS78" t="s">
        <v>1622</v>
      </c>
      <c r="AT78" t="s">
        <v>74</v>
      </c>
      <c r="AU78">
        <v>2018</v>
      </c>
      <c r="AV78">
        <v>22</v>
      </c>
      <c r="AW78">
        <v>3</v>
      </c>
      <c r="AX78" t="s">
        <v>74</v>
      </c>
      <c r="AY78" t="s">
        <v>74</v>
      </c>
      <c r="AZ78" t="s">
        <v>74</v>
      </c>
      <c r="BA78" t="s">
        <v>74</v>
      </c>
      <c r="BB78">
        <v>151</v>
      </c>
      <c r="BC78">
        <v>158</v>
      </c>
      <c r="BD78" t="s">
        <v>74</v>
      </c>
      <c r="BE78" t="s">
        <v>1623</v>
      </c>
      <c r="BF78" t="str">
        <f>HYPERLINK("http://dx.doi.org/10.15561/20755279.2018.0307","http://dx.doi.org/10.15561/20755279.2018.0307")</f>
        <v>http://dx.doi.org/10.15561/20755279.2018.0307</v>
      </c>
      <c r="BG78" t="s">
        <v>74</v>
      </c>
      <c r="BH78" t="s">
        <v>74</v>
      </c>
      <c r="BI78">
        <v>8</v>
      </c>
      <c r="BJ78" t="s">
        <v>97</v>
      </c>
      <c r="BK78" t="s">
        <v>98</v>
      </c>
      <c r="BL78" t="s">
        <v>97</v>
      </c>
      <c r="BM78" t="s">
        <v>1624</v>
      </c>
      <c r="BN78" t="s">
        <v>74</v>
      </c>
      <c r="BO78" t="s">
        <v>1625</v>
      </c>
      <c r="BP78" t="s">
        <v>74</v>
      </c>
      <c r="BQ78" t="s">
        <v>74</v>
      </c>
      <c r="BR78" t="s">
        <v>100</v>
      </c>
      <c r="BS78" t="s">
        <v>1626</v>
      </c>
      <c r="BT78" t="str">
        <f>HYPERLINK("https%3A%2F%2Fwww.webofscience.com%2Fwos%2Fwoscc%2Ffull-record%2FWOS:000435609400007","View Full Record in Web of Science")</f>
        <v>View Full Record in Web of Science</v>
      </c>
    </row>
    <row r="79" spans="1:72" x14ac:dyDescent="0.25">
      <c r="A79" t="s">
        <v>72</v>
      </c>
      <c r="B79" t="s">
        <v>1627</v>
      </c>
      <c r="C79" t="s">
        <v>74</v>
      </c>
      <c r="D79" t="s">
        <v>74</v>
      </c>
      <c r="E79" t="s">
        <v>74</v>
      </c>
      <c r="F79" t="s">
        <v>1628</v>
      </c>
      <c r="G79" t="s">
        <v>74</v>
      </c>
      <c r="H79" t="s">
        <v>74</v>
      </c>
      <c r="I79" t="s">
        <v>1629</v>
      </c>
      <c r="J79" t="s">
        <v>1630</v>
      </c>
      <c r="K79" t="s">
        <v>74</v>
      </c>
      <c r="L79" t="s">
        <v>74</v>
      </c>
      <c r="M79" t="s">
        <v>78</v>
      </c>
      <c r="N79" t="s">
        <v>135</v>
      </c>
      <c r="O79" t="s">
        <v>74</v>
      </c>
      <c r="P79" t="s">
        <v>74</v>
      </c>
      <c r="Q79" t="s">
        <v>74</v>
      </c>
      <c r="R79" t="s">
        <v>74</v>
      </c>
      <c r="S79" t="s">
        <v>74</v>
      </c>
      <c r="T79" t="s">
        <v>1631</v>
      </c>
      <c r="U79" t="s">
        <v>1632</v>
      </c>
      <c r="V79" t="s">
        <v>1633</v>
      </c>
      <c r="W79" t="s">
        <v>1634</v>
      </c>
      <c r="X79" t="s">
        <v>1635</v>
      </c>
      <c r="Y79" t="s">
        <v>1636</v>
      </c>
      <c r="Z79" t="s">
        <v>1637</v>
      </c>
      <c r="AA79" t="s">
        <v>1638</v>
      </c>
      <c r="AB79" t="s">
        <v>1639</v>
      </c>
      <c r="AC79" t="s">
        <v>74</v>
      </c>
      <c r="AD79" t="s">
        <v>74</v>
      </c>
      <c r="AE79" t="s">
        <v>74</v>
      </c>
      <c r="AF79" t="s">
        <v>74</v>
      </c>
      <c r="AG79">
        <v>75</v>
      </c>
      <c r="AH79">
        <v>1</v>
      </c>
      <c r="AI79">
        <v>1</v>
      </c>
      <c r="AJ79">
        <v>2</v>
      </c>
      <c r="AK79">
        <v>12</v>
      </c>
      <c r="AL79" t="s">
        <v>470</v>
      </c>
      <c r="AM79" t="s">
        <v>471</v>
      </c>
      <c r="AN79" t="s">
        <v>472</v>
      </c>
      <c r="AO79" t="s">
        <v>1640</v>
      </c>
      <c r="AP79" t="s">
        <v>1641</v>
      </c>
      <c r="AQ79" t="s">
        <v>74</v>
      </c>
      <c r="AR79" t="s">
        <v>1642</v>
      </c>
      <c r="AS79" t="s">
        <v>1643</v>
      </c>
      <c r="AT79" t="s">
        <v>74</v>
      </c>
      <c r="AU79">
        <v>2018</v>
      </c>
      <c r="AV79">
        <v>9</v>
      </c>
      <c r="AW79">
        <v>2</v>
      </c>
      <c r="AX79" t="s">
        <v>74</v>
      </c>
      <c r="AY79" t="s">
        <v>74</v>
      </c>
      <c r="AZ79" t="s">
        <v>74</v>
      </c>
      <c r="BA79" t="s">
        <v>74</v>
      </c>
      <c r="BB79">
        <v>144</v>
      </c>
      <c r="BC79">
        <v>164</v>
      </c>
      <c r="BD79" t="s">
        <v>74</v>
      </c>
      <c r="BE79" t="s">
        <v>1644</v>
      </c>
      <c r="BF79" t="str">
        <f>HYPERLINK("http://dx.doi.org/10.1108/SGPE-D-18-00002","http://dx.doi.org/10.1108/SGPE-D-18-00002")</f>
        <v>http://dx.doi.org/10.1108/SGPE-D-18-00002</v>
      </c>
      <c r="BG79" t="s">
        <v>74</v>
      </c>
      <c r="BH79" t="s">
        <v>74</v>
      </c>
      <c r="BI79">
        <v>21</v>
      </c>
      <c r="BJ79" t="s">
        <v>97</v>
      </c>
      <c r="BK79" t="s">
        <v>98</v>
      </c>
      <c r="BL79" t="s">
        <v>97</v>
      </c>
      <c r="BM79" t="s">
        <v>1645</v>
      </c>
      <c r="BN79" t="s">
        <v>74</v>
      </c>
      <c r="BO79" t="s">
        <v>74</v>
      </c>
      <c r="BP79" t="s">
        <v>74</v>
      </c>
      <c r="BQ79" t="s">
        <v>74</v>
      </c>
      <c r="BR79" t="s">
        <v>100</v>
      </c>
      <c r="BS79" t="s">
        <v>1646</v>
      </c>
      <c r="BT79" t="str">
        <f>HYPERLINK("https%3A%2F%2Fwww.webofscience.com%2Fwos%2Fwoscc%2Ffull-record%2FWOS:000451890100004","View Full Record in Web of Science")</f>
        <v>View Full Record in Web of Science</v>
      </c>
    </row>
    <row r="80" spans="1:72" x14ac:dyDescent="0.25">
      <c r="A80" t="s">
        <v>72</v>
      </c>
      <c r="B80" t="s">
        <v>1647</v>
      </c>
      <c r="C80" t="s">
        <v>74</v>
      </c>
      <c r="D80" t="s">
        <v>74</v>
      </c>
      <c r="E80" t="s">
        <v>74</v>
      </c>
      <c r="F80" t="s">
        <v>1648</v>
      </c>
      <c r="G80" t="s">
        <v>74</v>
      </c>
      <c r="H80" t="s">
        <v>74</v>
      </c>
      <c r="I80" t="s">
        <v>1649</v>
      </c>
      <c r="J80" t="s">
        <v>1650</v>
      </c>
      <c r="K80" t="s">
        <v>74</v>
      </c>
      <c r="L80" t="s">
        <v>74</v>
      </c>
      <c r="M80" t="s">
        <v>78</v>
      </c>
      <c r="N80" t="s">
        <v>135</v>
      </c>
      <c r="O80" t="s">
        <v>74</v>
      </c>
      <c r="P80" t="s">
        <v>74</v>
      </c>
      <c r="Q80" t="s">
        <v>74</v>
      </c>
      <c r="R80" t="s">
        <v>74</v>
      </c>
      <c r="S80" t="s">
        <v>74</v>
      </c>
      <c r="T80" t="s">
        <v>1651</v>
      </c>
      <c r="U80" t="s">
        <v>1652</v>
      </c>
      <c r="V80" t="s">
        <v>1653</v>
      </c>
      <c r="W80" t="s">
        <v>1654</v>
      </c>
      <c r="X80" t="s">
        <v>1655</v>
      </c>
      <c r="Y80" t="s">
        <v>1656</v>
      </c>
      <c r="Z80" t="s">
        <v>1657</v>
      </c>
      <c r="AA80" t="s">
        <v>74</v>
      </c>
      <c r="AB80" t="s">
        <v>74</v>
      </c>
      <c r="AC80" t="s">
        <v>1658</v>
      </c>
      <c r="AD80" t="s">
        <v>1658</v>
      </c>
      <c r="AE80" t="s">
        <v>1659</v>
      </c>
      <c r="AF80" t="s">
        <v>74</v>
      </c>
      <c r="AG80">
        <v>27</v>
      </c>
      <c r="AH80">
        <v>2</v>
      </c>
      <c r="AI80">
        <v>2</v>
      </c>
      <c r="AJ80">
        <v>2</v>
      </c>
      <c r="AK80">
        <v>14</v>
      </c>
      <c r="AL80" t="s">
        <v>1119</v>
      </c>
      <c r="AM80" t="s">
        <v>171</v>
      </c>
      <c r="AN80" t="s">
        <v>1120</v>
      </c>
      <c r="AO80" t="s">
        <v>1660</v>
      </c>
      <c r="AP80" t="s">
        <v>1661</v>
      </c>
      <c r="AQ80" t="s">
        <v>74</v>
      </c>
      <c r="AR80" t="s">
        <v>1662</v>
      </c>
      <c r="AS80" t="s">
        <v>1663</v>
      </c>
      <c r="AT80" t="s">
        <v>1409</v>
      </c>
      <c r="AU80">
        <v>2017</v>
      </c>
      <c r="AV80">
        <v>35</v>
      </c>
      <c r="AW80">
        <v>2</v>
      </c>
      <c r="AX80" t="s">
        <v>74</v>
      </c>
      <c r="AY80" t="s">
        <v>74</v>
      </c>
      <c r="AZ80" t="s">
        <v>74</v>
      </c>
      <c r="BA80" t="s">
        <v>74</v>
      </c>
      <c r="BB80">
        <v>289</v>
      </c>
      <c r="BC80">
        <v>301</v>
      </c>
      <c r="BD80" t="s">
        <v>74</v>
      </c>
      <c r="BE80" t="s">
        <v>1664</v>
      </c>
      <c r="BF80" t="str">
        <f>HYPERLINK("http://dx.doi.org/10.1177/0255761416667462","http://dx.doi.org/10.1177/0255761416667462")</f>
        <v>http://dx.doi.org/10.1177/0255761416667462</v>
      </c>
      <c r="BG80" t="s">
        <v>74</v>
      </c>
      <c r="BH80" t="s">
        <v>74</v>
      </c>
      <c r="BI80">
        <v>13</v>
      </c>
      <c r="BJ80" t="s">
        <v>1600</v>
      </c>
      <c r="BK80" t="s">
        <v>179</v>
      </c>
      <c r="BL80" t="s">
        <v>1600</v>
      </c>
      <c r="BM80" t="s">
        <v>1665</v>
      </c>
      <c r="BN80" t="s">
        <v>74</v>
      </c>
      <c r="BO80" t="s">
        <v>1666</v>
      </c>
      <c r="BP80" t="s">
        <v>74</v>
      </c>
      <c r="BQ80" t="s">
        <v>74</v>
      </c>
      <c r="BR80" t="s">
        <v>100</v>
      </c>
      <c r="BS80" t="s">
        <v>1667</v>
      </c>
      <c r="BT80" t="str">
        <f>HYPERLINK("https%3A%2F%2Fwww.webofscience.com%2Fwos%2Fwoscc%2Ffull-record%2FWOS:000399999000012","View Full Record in Web of Science")</f>
        <v>View Full Record in Web of Science</v>
      </c>
    </row>
    <row r="81" spans="1:72" x14ac:dyDescent="0.25">
      <c r="A81" t="s">
        <v>72</v>
      </c>
      <c r="B81" t="s">
        <v>1668</v>
      </c>
      <c r="C81" t="s">
        <v>74</v>
      </c>
      <c r="D81" t="s">
        <v>74</v>
      </c>
      <c r="E81" t="s">
        <v>74</v>
      </c>
      <c r="F81" t="s">
        <v>1669</v>
      </c>
      <c r="G81" t="s">
        <v>74</v>
      </c>
      <c r="H81" t="s">
        <v>74</v>
      </c>
      <c r="I81" t="s">
        <v>1670</v>
      </c>
      <c r="J81" t="s">
        <v>1671</v>
      </c>
      <c r="K81" t="s">
        <v>74</v>
      </c>
      <c r="L81" t="s">
        <v>74</v>
      </c>
      <c r="M81" t="s">
        <v>78</v>
      </c>
      <c r="N81" t="s">
        <v>1672</v>
      </c>
      <c r="O81" t="s">
        <v>1673</v>
      </c>
      <c r="P81" t="s">
        <v>1674</v>
      </c>
      <c r="Q81" t="s">
        <v>1675</v>
      </c>
      <c r="R81" t="s">
        <v>1676</v>
      </c>
      <c r="S81" t="s">
        <v>74</v>
      </c>
      <c r="T81" t="s">
        <v>1677</v>
      </c>
      <c r="U81" t="s">
        <v>74</v>
      </c>
      <c r="V81" t="s">
        <v>1678</v>
      </c>
      <c r="W81" t="s">
        <v>1679</v>
      </c>
      <c r="X81" t="s">
        <v>1170</v>
      </c>
      <c r="Y81" t="s">
        <v>1680</v>
      </c>
      <c r="Z81" t="s">
        <v>1681</v>
      </c>
      <c r="AA81" t="s">
        <v>1682</v>
      </c>
      <c r="AB81" t="s">
        <v>1683</v>
      </c>
      <c r="AC81" t="s">
        <v>74</v>
      </c>
      <c r="AD81" t="s">
        <v>74</v>
      </c>
      <c r="AE81" t="s">
        <v>74</v>
      </c>
      <c r="AF81" t="s">
        <v>74</v>
      </c>
      <c r="AG81">
        <v>20</v>
      </c>
      <c r="AH81">
        <v>6</v>
      </c>
      <c r="AI81">
        <v>6</v>
      </c>
      <c r="AJ81">
        <v>2</v>
      </c>
      <c r="AK81">
        <v>16</v>
      </c>
      <c r="AL81" t="s">
        <v>1684</v>
      </c>
      <c r="AM81" t="s">
        <v>1685</v>
      </c>
      <c r="AN81" t="s">
        <v>1686</v>
      </c>
      <c r="AO81" t="s">
        <v>1687</v>
      </c>
      <c r="AP81" t="s">
        <v>1688</v>
      </c>
      <c r="AQ81" t="s">
        <v>74</v>
      </c>
      <c r="AR81" t="s">
        <v>1689</v>
      </c>
      <c r="AS81" t="s">
        <v>1690</v>
      </c>
      <c r="AT81" t="s">
        <v>356</v>
      </c>
      <c r="AU81">
        <v>2017</v>
      </c>
      <c r="AV81">
        <v>13</v>
      </c>
      <c r="AW81">
        <v>1</v>
      </c>
      <c r="AX81" t="s">
        <v>74</v>
      </c>
      <c r="AY81" t="s">
        <v>74</v>
      </c>
      <c r="AZ81" t="s">
        <v>74</v>
      </c>
      <c r="BA81" t="s">
        <v>74</v>
      </c>
      <c r="BB81">
        <v>223</v>
      </c>
      <c r="BC81">
        <v>236</v>
      </c>
      <c r="BD81" t="s">
        <v>74</v>
      </c>
      <c r="BE81" t="s">
        <v>1691</v>
      </c>
      <c r="BF81" t="str">
        <f>HYPERLINK("http://dx.doi.org/10.12973/eurasia.2017.00613a","http://dx.doi.org/10.12973/eurasia.2017.00613a")</f>
        <v>http://dx.doi.org/10.12973/eurasia.2017.00613a</v>
      </c>
      <c r="BG81" t="s">
        <v>74</v>
      </c>
      <c r="BH81" t="s">
        <v>74</v>
      </c>
      <c r="BI81">
        <v>14</v>
      </c>
      <c r="BJ81" t="s">
        <v>97</v>
      </c>
      <c r="BK81" t="s">
        <v>1692</v>
      </c>
      <c r="BL81" t="s">
        <v>97</v>
      </c>
      <c r="BM81" t="s">
        <v>1693</v>
      </c>
      <c r="BN81" t="s">
        <v>74</v>
      </c>
      <c r="BO81" t="s">
        <v>182</v>
      </c>
      <c r="BP81" t="s">
        <v>74</v>
      </c>
      <c r="BQ81" t="s">
        <v>74</v>
      </c>
      <c r="BR81" t="s">
        <v>100</v>
      </c>
      <c r="BS81" t="s">
        <v>1694</v>
      </c>
      <c r="BT81" t="str">
        <f>HYPERLINK("https%3A%2F%2Fwww.webofscience.com%2Fwos%2Fwoscc%2Ffull-record%2FWOS:000393036300013","View Full Record in Web of Science")</f>
        <v>View Full Record in Web of Science</v>
      </c>
    </row>
    <row r="82" spans="1:72" x14ac:dyDescent="0.25">
      <c r="A82" t="s">
        <v>72</v>
      </c>
      <c r="B82" t="s">
        <v>1695</v>
      </c>
      <c r="C82" t="s">
        <v>74</v>
      </c>
      <c r="D82" t="s">
        <v>74</v>
      </c>
      <c r="E82" t="s">
        <v>74</v>
      </c>
      <c r="F82" t="s">
        <v>1696</v>
      </c>
      <c r="G82" t="s">
        <v>74</v>
      </c>
      <c r="H82" t="s">
        <v>74</v>
      </c>
      <c r="I82" t="s">
        <v>1697</v>
      </c>
      <c r="J82" t="s">
        <v>1698</v>
      </c>
      <c r="K82" t="s">
        <v>74</v>
      </c>
      <c r="L82" t="s">
        <v>74</v>
      </c>
      <c r="M82" t="s">
        <v>78</v>
      </c>
      <c r="N82" t="s">
        <v>135</v>
      </c>
      <c r="O82" t="s">
        <v>74</v>
      </c>
      <c r="P82" t="s">
        <v>74</v>
      </c>
      <c r="Q82" t="s">
        <v>74</v>
      </c>
      <c r="R82" t="s">
        <v>74</v>
      </c>
      <c r="S82" t="s">
        <v>74</v>
      </c>
      <c r="T82" t="s">
        <v>1699</v>
      </c>
      <c r="U82" t="s">
        <v>1700</v>
      </c>
      <c r="V82" t="s">
        <v>1701</v>
      </c>
      <c r="W82" t="s">
        <v>1702</v>
      </c>
      <c r="X82" t="s">
        <v>74</v>
      </c>
      <c r="Y82" t="s">
        <v>1703</v>
      </c>
      <c r="Z82" t="s">
        <v>1704</v>
      </c>
      <c r="AA82" t="s">
        <v>1705</v>
      </c>
      <c r="AB82" t="s">
        <v>1706</v>
      </c>
      <c r="AC82" t="s">
        <v>74</v>
      </c>
      <c r="AD82" t="s">
        <v>74</v>
      </c>
      <c r="AE82" t="s">
        <v>74</v>
      </c>
      <c r="AF82" t="s">
        <v>74</v>
      </c>
      <c r="AG82">
        <v>46</v>
      </c>
      <c r="AH82">
        <v>1</v>
      </c>
      <c r="AI82">
        <v>1</v>
      </c>
      <c r="AJ82">
        <v>3</v>
      </c>
      <c r="AK82">
        <v>21</v>
      </c>
      <c r="AL82" t="s">
        <v>1707</v>
      </c>
      <c r="AM82" t="s">
        <v>1708</v>
      </c>
      <c r="AN82" t="s">
        <v>1709</v>
      </c>
      <c r="AO82" t="s">
        <v>1710</v>
      </c>
      <c r="AP82" t="s">
        <v>1711</v>
      </c>
      <c r="AQ82" t="s">
        <v>74</v>
      </c>
      <c r="AR82" t="s">
        <v>1712</v>
      </c>
      <c r="AS82" t="s">
        <v>1713</v>
      </c>
      <c r="AT82" t="s">
        <v>74</v>
      </c>
      <c r="AU82">
        <v>2017</v>
      </c>
      <c r="AV82">
        <v>28</v>
      </c>
      <c r="AW82">
        <v>5</v>
      </c>
      <c r="AX82" t="s">
        <v>74</v>
      </c>
      <c r="AY82" t="s">
        <v>74</v>
      </c>
      <c r="AZ82" t="s">
        <v>74</v>
      </c>
      <c r="BA82" t="s">
        <v>74</v>
      </c>
      <c r="BB82">
        <v>564</v>
      </c>
      <c r="BC82">
        <v>574</v>
      </c>
      <c r="BD82" t="s">
        <v>74</v>
      </c>
      <c r="BE82" t="s">
        <v>1714</v>
      </c>
      <c r="BF82" t="str">
        <f>HYPERLINK("http://dx.doi.org/10.5755/j01.ee.28.5.17899","http://dx.doi.org/10.5755/j01.ee.28.5.17899")</f>
        <v>http://dx.doi.org/10.5755/j01.ee.28.5.17899</v>
      </c>
      <c r="BG82" t="s">
        <v>74</v>
      </c>
      <c r="BH82" t="s">
        <v>74</v>
      </c>
      <c r="BI82">
        <v>11</v>
      </c>
      <c r="BJ82" t="s">
        <v>1324</v>
      </c>
      <c r="BK82" t="s">
        <v>126</v>
      </c>
      <c r="BL82" t="s">
        <v>481</v>
      </c>
      <c r="BM82" t="s">
        <v>1715</v>
      </c>
      <c r="BN82" t="s">
        <v>74</v>
      </c>
      <c r="BO82" t="s">
        <v>570</v>
      </c>
      <c r="BP82" t="s">
        <v>74</v>
      </c>
      <c r="BQ82" t="s">
        <v>74</v>
      </c>
      <c r="BR82" t="s">
        <v>100</v>
      </c>
      <c r="BS82" t="s">
        <v>1716</v>
      </c>
      <c r="BT82" t="str">
        <f>HYPERLINK("https%3A%2F%2Fwww.webofscience.com%2Fwos%2Fwoscc%2Ffull-record%2FWOS:000422839700009","View Full Record in Web of Science")</f>
        <v>View Full Record in Web of Science</v>
      </c>
    </row>
    <row r="83" spans="1:72" x14ac:dyDescent="0.25">
      <c r="A83" t="s">
        <v>72</v>
      </c>
      <c r="B83" t="s">
        <v>1717</v>
      </c>
      <c r="C83" t="s">
        <v>74</v>
      </c>
      <c r="D83" t="s">
        <v>74</v>
      </c>
      <c r="E83" t="s">
        <v>74</v>
      </c>
      <c r="F83" t="s">
        <v>1718</v>
      </c>
      <c r="G83" t="s">
        <v>74</v>
      </c>
      <c r="H83" t="s">
        <v>74</v>
      </c>
      <c r="I83" t="s">
        <v>1719</v>
      </c>
      <c r="J83" t="s">
        <v>1720</v>
      </c>
      <c r="K83" t="s">
        <v>74</v>
      </c>
      <c r="L83" t="s">
        <v>74</v>
      </c>
      <c r="M83" t="s">
        <v>78</v>
      </c>
      <c r="N83" t="s">
        <v>135</v>
      </c>
      <c r="O83" t="s">
        <v>74</v>
      </c>
      <c r="P83" t="s">
        <v>74</v>
      </c>
      <c r="Q83" t="s">
        <v>74</v>
      </c>
      <c r="R83" t="s">
        <v>74</v>
      </c>
      <c r="S83" t="s">
        <v>74</v>
      </c>
      <c r="T83" t="s">
        <v>1721</v>
      </c>
      <c r="U83" t="s">
        <v>1722</v>
      </c>
      <c r="V83" t="s">
        <v>1723</v>
      </c>
      <c r="W83" t="s">
        <v>1724</v>
      </c>
      <c r="X83" t="s">
        <v>1725</v>
      </c>
      <c r="Y83" t="s">
        <v>1726</v>
      </c>
      <c r="Z83" t="s">
        <v>1727</v>
      </c>
      <c r="AA83" t="s">
        <v>74</v>
      </c>
      <c r="AB83" t="s">
        <v>1728</v>
      </c>
      <c r="AC83" t="s">
        <v>74</v>
      </c>
      <c r="AD83" t="s">
        <v>74</v>
      </c>
      <c r="AE83" t="s">
        <v>74</v>
      </c>
      <c r="AF83" t="s">
        <v>74</v>
      </c>
      <c r="AG83">
        <v>73</v>
      </c>
      <c r="AH83">
        <v>2</v>
      </c>
      <c r="AI83">
        <v>2</v>
      </c>
      <c r="AJ83">
        <v>0</v>
      </c>
      <c r="AK83">
        <v>16</v>
      </c>
      <c r="AL83" t="s">
        <v>1729</v>
      </c>
      <c r="AM83" t="s">
        <v>1010</v>
      </c>
      <c r="AN83" t="s">
        <v>1730</v>
      </c>
      <c r="AO83" t="s">
        <v>1731</v>
      </c>
      <c r="AP83" t="s">
        <v>1732</v>
      </c>
      <c r="AQ83" t="s">
        <v>74</v>
      </c>
      <c r="AR83" t="s">
        <v>1720</v>
      </c>
      <c r="AS83" t="s">
        <v>1733</v>
      </c>
      <c r="AT83" t="s">
        <v>405</v>
      </c>
      <c r="AU83">
        <v>2016</v>
      </c>
      <c r="AV83">
        <v>75</v>
      </c>
      <c r="AW83" t="s">
        <v>1734</v>
      </c>
      <c r="AX83" t="s">
        <v>74</v>
      </c>
      <c r="AY83" t="s">
        <v>74</v>
      </c>
      <c r="AZ83" t="s">
        <v>74</v>
      </c>
      <c r="BA83" t="s">
        <v>74</v>
      </c>
      <c r="BB83">
        <v>448</v>
      </c>
      <c r="BC83">
        <v>458</v>
      </c>
      <c r="BD83" t="s">
        <v>74</v>
      </c>
      <c r="BE83" t="s">
        <v>1735</v>
      </c>
      <c r="BF83" t="str">
        <f>HYPERLINK("http://dx.doi.org/10.1007/s11199-016-0641-y","http://dx.doi.org/10.1007/s11199-016-0641-y")</f>
        <v>http://dx.doi.org/10.1007/s11199-016-0641-y</v>
      </c>
      <c r="BG83" t="s">
        <v>74</v>
      </c>
      <c r="BH83" t="s">
        <v>74</v>
      </c>
      <c r="BI83">
        <v>11</v>
      </c>
      <c r="BJ83" t="s">
        <v>1736</v>
      </c>
      <c r="BK83" t="s">
        <v>126</v>
      </c>
      <c r="BL83" t="s">
        <v>1737</v>
      </c>
      <c r="BM83" t="s">
        <v>1738</v>
      </c>
      <c r="BN83">
        <v>27909383</v>
      </c>
      <c r="BO83" t="s">
        <v>1739</v>
      </c>
      <c r="BP83" t="s">
        <v>74</v>
      </c>
      <c r="BQ83" t="s">
        <v>74</v>
      </c>
      <c r="BR83" t="s">
        <v>100</v>
      </c>
      <c r="BS83" t="s">
        <v>1740</v>
      </c>
      <c r="BT83" t="str">
        <f>HYPERLINK("https%3A%2F%2Fwww.webofscience.com%2Fwos%2Fwoscc%2Ffull-record%2FWOS:000388139300005","View Full Record in Web of Science")</f>
        <v>View Full Record in Web of Science</v>
      </c>
    </row>
    <row r="84" spans="1:72" x14ac:dyDescent="0.25">
      <c r="A84" t="s">
        <v>72</v>
      </c>
      <c r="B84" t="s">
        <v>1741</v>
      </c>
      <c r="C84" t="s">
        <v>74</v>
      </c>
      <c r="D84" t="s">
        <v>74</v>
      </c>
      <c r="E84" t="s">
        <v>74</v>
      </c>
      <c r="F84" t="s">
        <v>1742</v>
      </c>
      <c r="G84" t="s">
        <v>74</v>
      </c>
      <c r="H84" t="s">
        <v>74</v>
      </c>
      <c r="I84" t="s">
        <v>1743</v>
      </c>
      <c r="J84" t="s">
        <v>1744</v>
      </c>
      <c r="K84" t="s">
        <v>74</v>
      </c>
      <c r="L84" t="s">
        <v>74</v>
      </c>
      <c r="M84" t="s">
        <v>78</v>
      </c>
      <c r="N84" t="s">
        <v>135</v>
      </c>
      <c r="O84" t="s">
        <v>74</v>
      </c>
      <c r="P84" t="s">
        <v>74</v>
      </c>
      <c r="Q84" t="s">
        <v>74</v>
      </c>
      <c r="R84" t="s">
        <v>74</v>
      </c>
      <c r="S84" t="s">
        <v>74</v>
      </c>
      <c r="T84" t="s">
        <v>1745</v>
      </c>
      <c r="U84" t="s">
        <v>74</v>
      </c>
      <c r="V84" t="s">
        <v>1746</v>
      </c>
      <c r="W84" t="s">
        <v>1747</v>
      </c>
      <c r="X84" t="s">
        <v>1748</v>
      </c>
      <c r="Y84" t="s">
        <v>1749</v>
      </c>
      <c r="Z84" t="s">
        <v>1750</v>
      </c>
      <c r="AA84" t="s">
        <v>74</v>
      </c>
      <c r="AB84" t="s">
        <v>74</v>
      </c>
      <c r="AC84" t="s">
        <v>74</v>
      </c>
      <c r="AD84" t="s">
        <v>74</v>
      </c>
      <c r="AE84" t="s">
        <v>74</v>
      </c>
      <c r="AF84" t="s">
        <v>74</v>
      </c>
      <c r="AG84">
        <v>84</v>
      </c>
      <c r="AH84">
        <v>3</v>
      </c>
      <c r="AI84">
        <v>3</v>
      </c>
      <c r="AJ84">
        <v>0</v>
      </c>
      <c r="AK84">
        <v>3</v>
      </c>
      <c r="AL84" t="s">
        <v>87</v>
      </c>
      <c r="AM84" t="s">
        <v>88</v>
      </c>
      <c r="AN84" t="s">
        <v>89</v>
      </c>
      <c r="AO84" t="s">
        <v>1751</v>
      </c>
      <c r="AP84" t="s">
        <v>1752</v>
      </c>
      <c r="AQ84" t="s">
        <v>74</v>
      </c>
      <c r="AR84" t="s">
        <v>1744</v>
      </c>
      <c r="AS84" t="s">
        <v>1753</v>
      </c>
      <c r="AT84" t="s">
        <v>1754</v>
      </c>
      <c r="AU84">
        <v>2016</v>
      </c>
      <c r="AV84">
        <v>46</v>
      </c>
      <c r="AW84">
        <v>2</v>
      </c>
      <c r="AX84" t="s">
        <v>74</v>
      </c>
      <c r="AY84" t="s">
        <v>74</v>
      </c>
      <c r="AZ84" t="s">
        <v>74</v>
      </c>
      <c r="BA84" t="s">
        <v>74</v>
      </c>
      <c r="BB84">
        <v>186</v>
      </c>
      <c r="BC84">
        <v>208</v>
      </c>
      <c r="BD84" t="s">
        <v>74</v>
      </c>
      <c r="BE84" t="s">
        <v>1755</v>
      </c>
      <c r="BF84" t="str">
        <f>HYPERLINK("http://dx.doi.org/10.1080/0048721X.2015.1061064","http://dx.doi.org/10.1080/0048721X.2015.1061064")</f>
        <v>http://dx.doi.org/10.1080/0048721X.2015.1061064</v>
      </c>
      <c r="BG84" t="s">
        <v>74</v>
      </c>
      <c r="BH84" t="s">
        <v>74</v>
      </c>
      <c r="BI84">
        <v>23</v>
      </c>
      <c r="BJ84" t="s">
        <v>1753</v>
      </c>
      <c r="BK84" t="s">
        <v>633</v>
      </c>
      <c r="BL84" t="s">
        <v>1753</v>
      </c>
      <c r="BM84" t="s">
        <v>1756</v>
      </c>
      <c r="BN84" t="s">
        <v>74</v>
      </c>
      <c r="BO84" t="s">
        <v>74</v>
      </c>
      <c r="BP84" t="s">
        <v>74</v>
      </c>
      <c r="BQ84" t="s">
        <v>74</v>
      </c>
      <c r="BR84" t="s">
        <v>100</v>
      </c>
      <c r="BS84" t="s">
        <v>1757</v>
      </c>
      <c r="BT84" t="str">
        <f>HYPERLINK("https%3A%2F%2Fwww.webofscience.com%2Fwos%2Fwoscc%2Ffull-record%2FWOS:000373236800003","View Full Record in Web of Science")</f>
        <v>View Full Record in Web of Science</v>
      </c>
    </row>
    <row r="85" spans="1:72" x14ac:dyDescent="0.25">
      <c r="A85" t="s">
        <v>72</v>
      </c>
      <c r="B85" t="s">
        <v>1758</v>
      </c>
      <c r="C85" t="s">
        <v>74</v>
      </c>
      <c r="D85" t="s">
        <v>74</v>
      </c>
      <c r="E85" t="s">
        <v>74</v>
      </c>
      <c r="F85" t="s">
        <v>1759</v>
      </c>
      <c r="G85" t="s">
        <v>74</v>
      </c>
      <c r="H85" t="s">
        <v>74</v>
      </c>
      <c r="I85" t="s">
        <v>1760</v>
      </c>
      <c r="J85" t="s">
        <v>1698</v>
      </c>
      <c r="K85" t="s">
        <v>74</v>
      </c>
      <c r="L85" t="s">
        <v>74</v>
      </c>
      <c r="M85" t="s">
        <v>78</v>
      </c>
      <c r="N85" t="s">
        <v>135</v>
      </c>
      <c r="O85" t="s">
        <v>74</v>
      </c>
      <c r="P85" t="s">
        <v>74</v>
      </c>
      <c r="Q85" t="s">
        <v>74</v>
      </c>
      <c r="R85" t="s">
        <v>74</v>
      </c>
      <c r="S85" t="s">
        <v>74</v>
      </c>
      <c r="T85" t="s">
        <v>1761</v>
      </c>
      <c r="U85" t="s">
        <v>1762</v>
      </c>
      <c r="V85" t="s">
        <v>1763</v>
      </c>
      <c r="W85" t="s">
        <v>1764</v>
      </c>
      <c r="X85" t="s">
        <v>1765</v>
      </c>
      <c r="Y85" t="s">
        <v>1766</v>
      </c>
      <c r="Z85" t="s">
        <v>1767</v>
      </c>
      <c r="AA85" t="s">
        <v>1768</v>
      </c>
      <c r="AB85" t="s">
        <v>1769</v>
      </c>
      <c r="AC85" t="s">
        <v>74</v>
      </c>
      <c r="AD85" t="s">
        <v>74</v>
      </c>
      <c r="AE85" t="s">
        <v>74</v>
      </c>
      <c r="AF85" t="s">
        <v>74</v>
      </c>
      <c r="AG85">
        <v>43</v>
      </c>
      <c r="AH85">
        <v>10</v>
      </c>
      <c r="AI85">
        <v>10</v>
      </c>
      <c r="AJ85">
        <v>1</v>
      </c>
      <c r="AK85">
        <v>42</v>
      </c>
      <c r="AL85" t="s">
        <v>1707</v>
      </c>
      <c r="AM85" t="s">
        <v>1708</v>
      </c>
      <c r="AN85" t="s">
        <v>1709</v>
      </c>
      <c r="AO85" t="s">
        <v>1710</v>
      </c>
      <c r="AP85" t="s">
        <v>1711</v>
      </c>
      <c r="AQ85" t="s">
        <v>74</v>
      </c>
      <c r="AR85" t="s">
        <v>1712</v>
      </c>
      <c r="AS85" t="s">
        <v>1713</v>
      </c>
      <c r="AT85" t="s">
        <v>74</v>
      </c>
      <c r="AU85">
        <v>2016</v>
      </c>
      <c r="AV85">
        <v>27</v>
      </c>
      <c r="AW85">
        <v>5</v>
      </c>
      <c r="AX85" t="s">
        <v>74</v>
      </c>
      <c r="AY85" t="s">
        <v>74</v>
      </c>
      <c r="AZ85" t="s">
        <v>74</v>
      </c>
      <c r="BA85" t="s">
        <v>74</v>
      </c>
      <c r="BB85">
        <v>578</v>
      </c>
      <c r="BC85">
        <v>585</v>
      </c>
      <c r="BD85" t="s">
        <v>74</v>
      </c>
      <c r="BE85" t="s">
        <v>1770</v>
      </c>
      <c r="BF85" t="str">
        <f>HYPERLINK("http://dx.doi.org/10.5755/j01.ee.27.5.15166","http://dx.doi.org/10.5755/j01.ee.27.5.15166")</f>
        <v>http://dx.doi.org/10.5755/j01.ee.27.5.15166</v>
      </c>
      <c r="BG85" t="s">
        <v>74</v>
      </c>
      <c r="BH85" t="s">
        <v>74</v>
      </c>
      <c r="BI85">
        <v>8</v>
      </c>
      <c r="BJ85" t="s">
        <v>1324</v>
      </c>
      <c r="BK85" t="s">
        <v>126</v>
      </c>
      <c r="BL85" t="s">
        <v>481</v>
      </c>
      <c r="BM85" t="s">
        <v>1771</v>
      </c>
      <c r="BN85" t="s">
        <v>74</v>
      </c>
      <c r="BO85" t="s">
        <v>1772</v>
      </c>
      <c r="BP85" t="s">
        <v>74</v>
      </c>
      <c r="BQ85" t="s">
        <v>74</v>
      </c>
      <c r="BR85" t="s">
        <v>100</v>
      </c>
      <c r="BS85" t="s">
        <v>1773</v>
      </c>
      <c r="BT85" t="str">
        <f>HYPERLINK("https%3A%2F%2Fwww.webofscience.com%2Fwos%2Fwoscc%2Ffull-record%2FWOS:000391089200009","View Full Record in Web of Science")</f>
        <v>View Full Record in Web of Science</v>
      </c>
    </row>
    <row r="86" spans="1:72" x14ac:dyDescent="0.25">
      <c r="A86" t="s">
        <v>72</v>
      </c>
      <c r="B86" t="s">
        <v>1774</v>
      </c>
      <c r="C86" t="s">
        <v>74</v>
      </c>
      <c r="D86" t="s">
        <v>74</v>
      </c>
      <c r="E86" t="s">
        <v>74</v>
      </c>
      <c r="F86" t="s">
        <v>1775</v>
      </c>
      <c r="G86" t="s">
        <v>74</v>
      </c>
      <c r="H86" t="s">
        <v>74</v>
      </c>
      <c r="I86" t="s">
        <v>1776</v>
      </c>
      <c r="J86" t="s">
        <v>1777</v>
      </c>
      <c r="K86" t="s">
        <v>74</v>
      </c>
      <c r="L86" t="s">
        <v>74</v>
      </c>
      <c r="M86" t="s">
        <v>620</v>
      </c>
      <c r="N86" t="s">
        <v>135</v>
      </c>
      <c r="O86" t="s">
        <v>74</v>
      </c>
      <c r="P86" t="s">
        <v>74</v>
      </c>
      <c r="Q86" t="s">
        <v>74</v>
      </c>
      <c r="R86" t="s">
        <v>74</v>
      </c>
      <c r="S86" t="s">
        <v>74</v>
      </c>
      <c r="T86" t="s">
        <v>1778</v>
      </c>
      <c r="U86" t="s">
        <v>74</v>
      </c>
      <c r="V86" t="s">
        <v>1779</v>
      </c>
      <c r="W86" t="s">
        <v>1780</v>
      </c>
      <c r="X86" t="s">
        <v>1781</v>
      </c>
      <c r="Y86" t="s">
        <v>1782</v>
      </c>
      <c r="Z86" t="s">
        <v>1783</v>
      </c>
      <c r="AA86" t="s">
        <v>74</v>
      </c>
      <c r="AB86" t="s">
        <v>74</v>
      </c>
      <c r="AC86" t="s">
        <v>74</v>
      </c>
      <c r="AD86" t="s">
        <v>74</v>
      </c>
      <c r="AE86" t="s">
        <v>74</v>
      </c>
      <c r="AF86" t="s">
        <v>74</v>
      </c>
      <c r="AG86">
        <v>29</v>
      </c>
      <c r="AH86">
        <v>1</v>
      </c>
      <c r="AI86">
        <v>1</v>
      </c>
      <c r="AJ86">
        <v>0</v>
      </c>
      <c r="AK86">
        <v>3</v>
      </c>
      <c r="AL86" t="s">
        <v>1784</v>
      </c>
      <c r="AM86" t="s">
        <v>627</v>
      </c>
      <c r="AN86" t="s">
        <v>1785</v>
      </c>
      <c r="AO86" t="s">
        <v>1786</v>
      </c>
      <c r="AP86" t="s">
        <v>74</v>
      </c>
      <c r="AQ86" t="s">
        <v>74</v>
      </c>
      <c r="AR86" t="s">
        <v>1787</v>
      </c>
      <c r="AS86" t="s">
        <v>1788</v>
      </c>
      <c r="AT86" t="s">
        <v>74</v>
      </c>
      <c r="AU86">
        <v>2016</v>
      </c>
      <c r="AV86">
        <v>27</v>
      </c>
      <c r="AW86">
        <v>2</v>
      </c>
      <c r="AX86" t="s">
        <v>74</v>
      </c>
      <c r="AY86" t="s">
        <v>74</v>
      </c>
      <c r="AZ86" t="s">
        <v>74</v>
      </c>
      <c r="BA86" t="s">
        <v>74</v>
      </c>
      <c r="BB86">
        <v>151</v>
      </c>
      <c r="BC86">
        <v>160</v>
      </c>
      <c r="BD86" t="s">
        <v>74</v>
      </c>
      <c r="BE86" t="s">
        <v>74</v>
      </c>
      <c r="BF86" t="s">
        <v>74</v>
      </c>
      <c r="BG86" t="s">
        <v>74</v>
      </c>
      <c r="BH86" t="s">
        <v>74</v>
      </c>
      <c r="BI86">
        <v>10</v>
      </c>
      <c r="BJ86" t="s">
        <v>1789</v>
      </c>
      <c r="BK86" t="s">
        <v>179</v>
      </c>
      <c r="BL86" t="s">
        <v>1789</v>
      </c>
      <c r="BM86" t="s">
        <v>1790</v>
      </c>
      <c r="BN86" t="s">
        <v>74</v>
      </c>
      <c r="BO86" t="s">
        <v>74</v>
      </c>
      <c r="BP86" t="s">
        <v>74</v>
      </c>
      <c r="BQ86" t="s">
        <v>74</v>
      </c>
      <c r="BR86" t="s">
        <v>100</v>
      </c>
      <c r="BS86" t="s">
        <v>1791</v>
      </c>
      <c r="BT86" t="str">
        <f>HYPERLINK("https%3A%2F%2Fwww.webofscience.com%2Fwos%2Fwoscc%2Ffull-record%2FWOS:000383757300008","View Full Record in Web of Science")</f>
        <v>View Full Record in Web of Science</v>
      </c>
    </row>
    <row r="87" spans="1:72" x14ac:dyDescent="0.25">
      <c r="A87" t="s">
        <v>72</v>
      </c>
      <c r="B87" t="s">
        <v>1792</v>
      </c>
      <c r="C87" t="s">
        <v>74</v>
      </c>
      <c r="D87" t="s">
        <v>74</v>
      </c>
      <c r="E87" t="s">
        <v>74</v>
      </c>
      <c r="F87" t="s">
        <v>1793</v>
      </c>
      <c r="G87" t="s">
        <v>74</v>
      </c>
      <c r="H87" t="s">
        <v>74</v>
      </c>
      <c r="I87" t="s">
        <v>1794</v>
      </c>
      <c r="J87" t="s">
        <v>1698</v>
      </c>
      <c r="K87" t="s">
        <v>74</v>
      </c>
      <c r="L87" t="s">
        <v>74</v>
      </c>
      <c r="M87" t="s">
        <v>78</v>
      </c>
      <c r="N87" t="s">
        <v>135</v>
      </c>
      <c r="O87" t="s">
        <v>74</v>
      </c>
      <c r="P87" t="s">
        <v>74</v>
      </c>
      <c r="Q87" t="s">
        <v>74</v>
      </c>
      <c r="R87" t="s">
        <v>74</v>
      </c>
      <c r="S87" t="s">
        <v>74</v>
      </c>
      <c r="T87" t="s">
        <v>1795</v>
      </c>
      <c r="U87" t="s">
        <v>1796</v>
      </c>
      <c r="V87" t="s">
        <v>1797</v>
      </c>
      <c r="W87" t="s">
        <v>1798</v>
      </c>
      <c r="X87" t="s">
        <v>1799</v>
      </c>
      <c r="Y87" t="s">
        <v>1800</v>
      </c>
      <c r="Z87" t="s">
        <v>1801</v>
      </c>
      <c r="AA87" t="s">
        <v>1802</v>
      </c>
      <c r="AB87" t="s">
        <v>1803</v>
      </c>
      <c r="AC87" t="s">
        <v>74</v>
      </c>
      <c r="AD87" t="s">
        <v>74</v>
      </c>
      <c r="AE87" t="s">
        <v>74</v>
      </c>
      <c r="AF87" t="s">
        <v>74</v>
      </c>
      <c r="AG87">
        <v>37</v>
      </c>
      <c r="AH87">
        <v>2</v>
      </c>
      <c r="AI87">
        <v>2</v>
      </c>
      <c r="AJ87">
        <v>1</v>
      </c>
      <c r="AK87">
        <v>18</v>
      </c>
      <c r="AL87" t="s">
        <v>1707</v>
      </c>
      <c r="AM87" t="s">
        <v>1708</v>
      </c>
      <c r="AN87" t="s">
        <v>1709</v>
      </c>
      <c r="AO87" t="s">
        <v>1710</v>
      </c>
      <c r="AP87" t="s">
        <v>1711</v>
      </c>
      <c r="AQ87" t="s">
        <v>74</v>
      </c>
      <c r="AR87" t="s">
        <v>1712</v>
      </c>
      <c r="AS87" t="s">
        <v>1713</v>
      </c>
      <c r="AT87" t="s">
        <v>74</v>
      </c>
      <c r="AU87">
        <v>2016</v>
      </c>
      <c r="AV87">
        <v>27</v>
      </c>
      <c r="AW87">
        <v>2</v>
      </c>
      <c r="AX87" t="s">
        <v>74</v>
      </c>
      <c r="AY87" t="s">
        <v>74</v>
      </c>
      <c r="AZ87" t="s">
        <v>74</v>
      </c>
      <c r="BA87" t="s">
        <v>74</v>
      </c>
      <c r="BB87">
        <v>195</v>
      </c>
      <c r="BC87">
        <v>204</v>
      </c>
      <c r="BD87" t="s">
        <v>74</v>
      </c>
      <c r="BE87" t="s">
        <v>1804</v>
      </c>
      <c r="BF87" t="str">
        <f>HYPERLINK("http://dx.doi.org/10.5755/j01.ee.27.2.13586","http://dx.doi.org/10.5755/j01.ee.27.2.13586")</f>
        <v>http://dx.doi.org/10.5755/j01.ee.27.2.13586</v>
      </c>
      <c r="BG87" t="s">
        <v>74</v>
      </c>
      <c r="BH87" t="s">
        <v>74</v>
      </c>
      <c r="BI87">
        <v>10</v>
      </c>
      <c r="BJ87" t="s">
        <v>1324</v>
      </c>
      <c r="BK87" t="s">
        <v>126</v>
      </c>
      <c r="BL87" t="s">
        <v>481</v>
      </c>
      <c r="BM87" t="s">
        <v>1805</v>
      </c>
      <c r="BN87" t="s">
        <v>74</v>
      </c>
      <c r="BO87" t="s">
        <v>570</v>
      </c>
      <c r="BP87" t="s">
        <v>74</v>
      </c>
      <c r="BQ87" t="s">
        <v>74</v>
      </c>
      <c r="BR87" t="s">
        <v>100</v>
      </c>
      <c r="BS87" t="s">
        <v>1806</v>
      </c>
      <c r="BT87" t="str">
        <f>HYPERLINK("https%3A%2F%2Fwww.webofscience.com%2Fwos%2Fwoscc%2Ffull-record%2FWOS:000378912900008","View Full Record in Web of Science")</f>
        <v>View Full Record in Web of Science</v>
      </c>
    </row>
    <row r="88" spans="1:72" x14ac:dyDescent="0.25">
      <c r="A88" t="s">
        <v>72</v>
      </c>
      <c r="B88" t="s">
        <v>1668</v>
      </c>
      <c r="C88" t="s">
        <v>74</v>
      </c>
      <c r="D88" t="s">
        <v>74</v>
      </c>
      <c r="E88" t="s">
        <v>74</v>
      </c>
      <c r="F88" t="s">
        <v>1669</v>
      </c>
      <c r="G88" t="s">
        <v>74</v>
      </c>
      <c r="H88" t="s">
        <v>74</v>
      </c>
      <c r="I88" t="s">
        <v>1807</v>
      </c>
      <c r="J88" t="s">
        <v>1544</v>
      </c>
      <c r="K88" t="s">
        <v>74</v>
      </c>
      <c r="L88" t="s">
        <v>74</v>
      </c>
      <c r="M88" t="s">
        <v>78</v>
      </c>
      <c r="N88" t="s">
        <v>135</v>
      </c>
      <c r="O88" t="s">
        <v>74</v>
      </c>
      <c r="P88" t="s">
        <v>74</v>
      </c>
      <c r="Q88" t="s">
        <v>74</v>
      </c>
      <c r="R88" t="s">
        <v>74</v>
      </c>
      <c r="S88" t="s">
        <v>74</v>
      </c>
      <c r="T88" t="s">
        <v>1677</v>
      </c>
      <c r="U88" t="s">
        <v>1808</v>
      </c>
      <c r="V88" t="s">
        <v>1809</v>
      </c>
      <c r="W88" t="s">
        <v>74</v>
      </c>
      <c r="X88" t="s">
        <v>74</v>
      </c>
      <c r="Y88" t="s">
        <v>74</v>
      </c>
      <c r="Z88" t="s">
        <v>1810</v>
      </c>
      <c r="AA88" t="s">
        <v>1811</v>
      </c>
      <c r="AB88" t="s">
        <v>1812</v>
      </c>
      <c r="AC88" t="s">
        <v>74</v>
      </c>
      <c r="AD88" t="s">
        <v>74</v>
      </c>
      <c r="AE88" t="s">
        <v>74</v>
      </c>
      <c r="AF88" t="s">
        <v>74</v>
      </c>
      <c r="AG88">
        <v>27</v>
      </c>
      <c r="AH88">
        <v>9</v>
      </c>
      <c r="AI88">
        <v>9</v>
      </c>
      <c r="AJ88">
        <v>0</v>
      </c>
      <c r="AK88">
        <v>7</v>
      </c>
      <c r="AL88" t="s">
        <v>1553</v>
      </c>
      <c r="AM88" t="s">
        <v>1143</v>
      </c>
      <c r="AN88" t="s">
        <v>1554</v>
      </c>
      <c r="AO88" t="s">
        <v>1555</v>
      </c>
      <c r="AP88" t="s">
        <v>74</v>
      </c>
      <c r="AQ88" t="s">
        <v>74</v>
      </c>
      <c r="AR88" t="s">
        <v>1556</v>
      </c>
      <c r="AS88" t="s">
        <v>1557</v>
      </c>
      <c r="AT88" t="s">
        <v>74</v>
      </c>
      <c r="AU88">
        <v>2016</v>
      </c>
      <c r="AV88">
        <v>15</v>
      </c>
      <c r="AW88">
        <v>6</v>
      </c>
      <c r="AX88" t="s">
        <v>74</v>
      </c>
      <c r="AY88" t="s">
        <v>74</v>
      </c>
      <c r="AZ88" t="s">
        <v>74</v>
      </c>
      <c r="BA88" t="s">
        <v>74</v>
      </c>
      <c r="BB88">
        <v>746</v>
      </c>
      <c r="BC88">
        <v>758</v>
      </c>
      <c r="BD88" t="s">
        <v>74</v>
      </c>
      <c r="BE88" t="s">
        <v>74</v>
      </c>
      <c r="BF88" t="s">
        <v>74</v>
      </c>
      <c r="BG88" t="s">
        <v>74</v>
      </c>
      <c r="BH88" t="s">
        <v>74</v>
      </c>
      <c r="BI88">
        <v>13</v>
      </c>
      <c r="BJ88" t="s">
        <v>97</v>
      </c>
      <c r="BK88" t="s">
        <v>126</v>
      </c>
      <c r="BL88" t="s">
        <v>97</v>
      </c>
      <c r="BM88" t="s">
        <v>1813</v>
      </c>
      <c r="BN88" t="s">
        <v>74</v>
      </c>
      <c r="BO88" t="s">
        <v>74</v>
      </c>
      <c r="BP88" t="s">
        <v>74</v>
      </c>
      <c r="BQ88" t="s">
        <v>74</v>
      </c>
      <c r="BR88" t="s">
        <v>100</v>
      </c>
      <c r="BS88" t="s">
        <v>1814</v>
      </c>
      <c r="BT88" t="str">
        <f>HYPERLINK("https%3A%2F%2Fwww.webofscience.com%2Fwos%2Fwoscc%2Ffull-record%2FWOS:000391721100009","View Full Record in Web of Science")</f>
        <v>View Full Record in Web of Science</v>
      </c>
    </row>
    <row r="89" spans="1:72" x14ac:dyDescent="0.25">
      <c r="A89" t="s">
        <v>72</v>
      </c>
      <c r="B89" t="s">
        <v>1815</v>
      </c>
      <c r="C89" t="s">
        <v>74</v>
      </c>
      <c r="D89" t="s">
        <v>74</v>
      </c>
      <c r="E89" t="s">
        <v>74</v>
      </c>
      <c r="F89" t="s">
        <v>1816</v>
      </c>
      <c r="G89" t="s">
        <v>74</v>
      </c>
      <c r="H89" t="s">
        <v>74</v>
      </c>
      <c r="I89" t="s">
        <v>1817</v>
      </c>
      <c r="J89" t="s">
        <v>1818</v>
      </c>
      <c r="K89" t="s">
        <v>74</v>
      </c>
      <c r="L89" t="s">
        <v>74</v>
      </c>
      <c r="M89" t="s">
        <v>78</v>
      </c>
      <c r="N89" t="s">
        <v>135</v>
      </c>
      <c r="O89" t="s">
        <v>74</v>
      </c>
      <c r="P89" t="s">
        <v>74</v>
      </c>
      <c r="Q89" t="s">
        <v>74</v>
      </c>
      <c r="R89" t="s">
        <v>74</v>
      </c>
      <c r="S89" t="s">
        <v>74</v>
      </c>
      <c r="T89" t="s">
        <v>1819</v>
      </c>
      <c r="U89" t="s">
        <v>1820</v>
      </c>
      <c r="V89" t="s">
        <v>1821</v>
      </c>
      <c r="W89" t="s">
        <v>1822</v>
      </c>
      <c r="X89" t="s">
        <v>682</v>
      </c>
      <c r="Y89" t="s">
        <v>1823</v>
      </c>
      <c r="Z89" t="s">
        <v>1824</v>
      </c>
      <c r="AA89" t="s">
        <v>1825</v>
      </c>
      <c r="AB89" t="s">
        <v>1826</v>
      </c>
      <c r="AC89" t="s">
        <v>74</v>
      </c>
      <c r="AD89" t="s">
        <v>74</v>
      </c>
      <c r="AE89" t="s">
        <v>74</v>
      </c>
      <c r="AF89" t="s">
        <v>74</v>
      </c>
      <c r="AG89">
        <v>20</v>
      </c>
      <c r="AH89">
        <v>5</v>
      </c>
      <c r="AI89">
        <v>5</v>
      </c>
      <c r="AJ89">
        <v>0</v>
      </c>
      <c r="AK89">
        <v>31</v>
      </c>
      <c r="AL89" t="s">
        <v>87</v>
      </c>
      <c r="AM89" t="s">
        <v>88</v>
      </c>
      <c r="AN89" t="s">
        <v>1827</v>
      </c>
      <c r="AO89" t="s">
        <v>1828</v>
      </c>
      <c r="AP89" t="s">
        <v>1829</v>
      </c>
      <c r="AQ89" t="s">
        <v>74</v>
      </c>
      <c r="AR89" t="s">
        <v>1830</v>
      </c>
      <c r="AS89" t="s">
        <v>1831</v>
      </c>
      <c r="AT89" t="s">
        <v>1832</v>
      </c>
      <c r="AU89">
        <v>2015</v>
      </c>
      <c r="AV89">
        <v>52</v>
      </c>
      <c r="AW89">
        <v>4</v>
      </c>
      <c r="AX89" t="s">
        <v>74</v>
      </c>
      <c r="AY89" t="s">
        <v>74</v>
      </c>
      <c r="AZ89" t="s">
        <v>74</v>
      </c>
      <c r="BA89" t="s">
        <v>74</v>
      </c>
      <c r="BB89">
        <v>437</v>
      </c>
      <c r="BC89">
        <v>447</v>
      </c>
      <c r="BD89" t="s">
        <v>74</v>
      </c>
      <c r="BE89" t="s">
        <v>1833</v>
      </c>
      <c r="BF89" t="str">
        <f>HYPERLINK("http://dx.doi.org/10.1080/14703297.2014.930352","http://dx.doi.org/10.1080/14703297.2014.930352")</f>
        <v>http://dx.doi.org/10.1080/14703297.2014.930352</v>
      </c>
      <c r="BG89" t="s">
        <v>74</v>
      </c>
      <c r="BH89" t="s">
        <v>74</v>
      </c>
      <c r="BI89">
        <v>11</v>
      </c>
      <c r="BJ89" t="s">
        <v>97</v>
      </c>
      <c r="BK89" t="s">
        <v>126</v>
      </c>
      <c r="BL89" t="s">
        <v>97</v>
      </c>
      <c r="BM89" t="s">
        <v>1834</v>
      </c>
      <c r="BN89" t="s">
        <v>74</v>
      </c>
      <c r="BO89" t="s">
        <v>74</v>
      </c>
      <c r="BP89" t="s">
        <v>74</v>
      </c>
      <c r="BQ89" t="s">
        <v>74</v>
      </c>
      <c r="BR89" t="s">
        <v>100</v>
      </c>
      <c r="BS89" t="s">
        <v>1835</v>
      </c>
      <c r="BT89" t="str">
        <f>HYPERLINK("https%3A%2F%2Fwww.webofscience.com%2Fwos%2Fwoscc%2Ffull-record%2FWOS:000354776900010","View Full Record in Web of Science")</f>
        <v>View Full Record in Web of Science</v>
      </c>
    </row>
    <row r="90" spans="1:72" x14ac:dyDescent="0.25">
      <c r="A90" t="s">
        <v>72</v>
      </c>
      <c r="B90" t="s">
        <v>1836</v>
      </c>
      <c r="C90" t="s">
        <v>74</v>
      </c>
      <c r="D90" t="s">
        <v>74</v>
      </c>
      <c r="E90" t="s">
        <v>74</v>
      </c>
      <c r="F90" t="s">
        <v>1837</v>
      </c>
      <c r="G90" t="s">
        <v>74</v>
      </c>
      <c r="H90" t="s">
        <v>74</v>
      </c>
      <c r="I90" t="s">
        <v>1838</v>
      </c>
      <c r="J90" t="s">
        <v>1839</v>
      </c>
      <c r="K90" t="s">
        <v>74</v>
      </c>
      <c r="L90" t="s">
        <v>74</v>
      </c>
      <c r="M90" t="s">
        <v>78</v>
      </c>
      <c r="N90" t="s">
        <v>135</v>
      </c>
      <c r="O90" t="s">
        <v>74</v>
      </c>
      <c r="P90" t="s">
        <v>74</v>
      </c>
      <c r="Q90" t="s">
        <v>74</v>
      </c>
      <c r="R90" t="s">
        <v>74</v>
      </c>
      <c r="S90" t="s">
        <v>74</v>
      </c>
      <c r="T90" t="s">
        <v>1840</v>
      </c>
      <c r="U90" t="s">
        <v>1841</v>
      </c>
      <c r="V90" t="s">
        <v>1842</v>
      </c>
      <c r="W90" t="s">
        <v>1843</v>
      </c>
      <c r="X90" t="s">
        <v>558</v>
      </c>
      <c r="Y90" t="s">
        <v>1844</v>
      </c>
      <c r="Z90" t="s">
        <v>1845</v>
      </c>
      <c r="AA90" t="s">
        <v>1846</v>
      </c>
      <c r="AB90" t="s">
        <v>1847</v>
      </c>
      <c r="AC90" t="s">
        <v>74</v>
      </c>
      <c r="AD90" t="s">
        <v>74</v>
      </c>
      <c r="AE90" t="s">
        <v>74</v>
      </c>
      <c r="AF90" t="s">
        <v>74</v>
      </c>
      <c r="AG90">
        <v>35</v>
      </c>
      <c r="AH90">
        <v>3</v>
      </c>
      <c r="AI90">
        <v>3</v>
      </c>
      <c r="AJ90">
        <v>0</v>
      </c>
      <c r="AK90">
        <v>11</v>
      </c>
      <c r="AL90" t="s">
        <v>1848</v>
      </c>
      <c r="AM90" t="s">
        <v>1849</v>
      </c>
      <c r="AN90" t="s">
        <v>1850</v>
      </c>
      <c r="AO90" t="s">
        <v>1851</v>
      </c>
      <c r="AP90" t="s">
        <v>1852</v>
      </c>
      <c r="AQ90" t="s">
        <v>74</v>
      </c>
      <c r="AR90" t="s">
        <v>1853</v>
      </c>
      <c r="AS90" t="s">
        <v>1854</v>
      </c>
      <c r="AT90" t="s">
        <v>1409</v>
      </c>
      <c r="AU90">
        <v>2015</v>
      </c>
      <c r="AV90">
        <v>31</v>
      </c>
      <c r="AW90">
        <v>5</v>
      </c>
      <c r="AX90" t="s">
        <v>74</v>
      </c>
      <c r="AY90" t="s">
        <v>74</v>
      </c>
      <c r="AZ90" t="s">
        <v>74</v>
      </c>
      <c r="BA90" t="s">
        <v>74</v>
      </c>
      <c r="BB90">
        <v>981</v>
      </c>
      <c r="BC90">
        <v>988</v>
      </c>
      <c r="BD90" t="s">
        <v>74</v>
      </c>
      <c r="BE90" t="s">
        <v>1855</v>
      </c>
      <c r="BF90" t="str">
        <f>HYPERLINK("http://dx.doi.org/10.1590/0102-311X00080614","http://dx.doi.org/10.1590/0102-311X00080614")</f>
        <v>http://dx.doi.org/10.1590/0102-311X00080614</v>
      </c>
      <c r="BG90" t="s">
        <v>74</v>
      </c>
      <c r="BH90" t="s">
        <v>74</v>
      </c>
      <c r="BI90">
        <v>8</v>
      </c>
      <c r="BJ90" t="s">
        <v>427</v>
      </c>
      <c r="BK90" t="s">
        <v>359</v>
      </c>
      <c r="BL90" t="s">
        <v>427</v>
      </c>
      <c r="BM90" t="s">
        <v>1856</v>
      </c>
      <c r="BN90">
        <v>26083173</v>
      </c>
      <c r="BO90" t="s">
        <v>182</v>
      </c>
      <c r="BP90" t="s">
        <v>74</v>
      </c>
      <c r="BQ90" t="s">
        <v>74</v>
      </c>
      <c r="BR90" t="s">
        <v>100</v>
      </c>
      <c r="BS90" t="s">
        <v>1857</v>
      </c>
      <c r="BT90" t="str">
        <f>HYPERLINK("https%3A%2F%2Fwww.webofscience.com%2Fwos%2Fwoscc%2Ffull-record%2FWOS:000356608800010","View Full Record in Web of Science")</f>
        <v>View Full Record in Web of Science</v>
      </c>
    </row>
    <row r="91" spans="1:72" x14ac:dyDescent="0.25">
      <c r="A91" t="s">
        <v>72</v>
      </c>
      <c r="B91" t="s">
        <v>1858</v>
      </c>
      <c r="C91" t="s">
        <v>74</v>
      </c>
      <c r="D91" t="s">
        <v>74</v>
      </c>
      <c r="E91" t="s">
        <v>74</v>
      </c>
      <c r="F91" t="s">
        <v>1859</v>
      </c>
      <c r="G91" t="s">
        <v>74</v>
      </c>
      <c r="H91" t="s">
        <v>74</v>
      </c>
      <c r="I91" t="s">
        <v>1860</v>
      </c>
      <c r="J91" t="s">
        <v>1861</v>
      </c>
      <c r="K91" t="s">
        <v>74</v>
      </c>
      <c r="L91" t="s">
        <v>74</v>
      </c>
      <c r="M91" t="s">
        <v>78</v>
      </c>
      <c r="N91" t="s">
        <v>135</v>
      </c>
      <c r="O91" t="s">
        <v>74</v>
      </c>
      <c r="P91" t="s">
        <v>74</v>
      </c>
      <c r="Q91" t="s">
        <v>74</v>
      </c>
      <c r="R91" t="s">
        <v>74</v>
      </c>
      <c r="S91" t="s">
        <v>74</v>
      </c>
      <c r="T91" t="s">
        <v>1862</v>
      </c>
      <c r="U91" t="s">
        <v>74</v>
      </c>
      <c r="V91" t="s">
        <v>1863</v>
      </c>
      <c r="W91" t="s">
        <v>1864</v>
      </c>
      <c r="X91" t="s">
        <v>913</v>
      </c>
      <c r="Y91" t="s">
        <v>1865</v>
      </c>
      <c r="Z91" t="s">
        <v>1866</v>
      </c>
      <c r="AA91" t="s">
        <v>74</v>
      </c>
      <c r="AB91" t="s">
        <v>1867</v>
      </c>
      <c r="AC91" t="s">
        <v>1868</v>
      </c>
      <c r="AD91" t="s">
        <v>1868</v>
      </c>
      <c r="AE91" t="s">
        <v>1869</v>
      </c>
      <c r="AF91" t="s">
        <v>74</v>
      </c>
      <c r="AG91">
        <v>16</v>
      </c>
      <c r="AH91">
        <v>3</v>
      </c>
      <c r="AI91">
        <v>3</v>
      </c>
      <c r="AJ91">
        <v>1</v>
      </c>
      <c r="AK91">
        <v>2</v>
      </c>
      <c r="AL91" t="s">
        <v>1870</v>
      </c>
      <c r="AM91" t="s">
        <v>1871</v>
      </c>
      <c r="AN91" t="s">
        <v>1872</v>
      </c>
      <c r="AO91" t="s">
        <v>1873</v>
      </c>
      <c r="AP91" t="s">
        <v>1874</v>
      </c>
      <c r="AQ91" t="s">
        <v>74</v>
      </c>
      <c r="AR91" t="s">
        <v>1875</v>
      </c>
      <c r="AS91" t="s">
        <v>1876</v>
      </c>
      <c r="AT91" t="s">
        <v>586</v>
      </c>
      <c r="AU91">
        <v>2015</v>
      </c>
      <c r="AV91">
        <v>46</v>
      </c>
      <c r="AW91">
        <v>1</v>
      </c>
      <c r="AX91" t="s">
        <v>74</v>
      </c>
      <c r="AY91" t="s">
        <v>74</v>
      </c>
      <c r="AZ91" t="s">
        <v>273</v>
      </c>
      <c r="BA91" t="s">
        <v>74</v>
      </c>
      <c r="BB91">
        <v>77</v>
      </c>
      <c r="BC91">
        <v>95</v>
      </c>
      <c r="BD91" t="s">
        <v>74</v>
      </c>
      <c r="BE91" t="s">
        <v>1877</v>
      </c>
      <c r="BF91" t="str">
        <f>HYPERLINK("http://dx.doi.org/10.1080/01629778.2015.1009690","http://dx.doi.org/10.1080/01629778.2015.1009690")</f>
        <v>http://dx.doi.org/10.1080/01629778.2015.1009690</v>
      </c>
      <c r="BG91" t="s">
        <v>74</v>
      </c>
      <c r="BH91" t="s">
        <v>74</v>
      </c>
      <c r="BI91">
        <v>19</v>
      </c>
      <c r="BJ91" t="s">
        <v>1878</v>
      </c>
      <c r="BK91" t="s">
        <v>126</v>
      </c>
      <c r="BL91" t="s">
        <v>1879</v>
      </c>
      <c r="BM91" t="s">
        <v>1880</v>
      </c>
      <c r="BN91" t="s">
        <v>74</v>
      </c>
      <c r="BO91" t="s">
        <v>74</v>
      </c>
      <c r="BP91" t="s">
        <v>74</v>
      </c>
      <c r="BQ91" t="s">
        <v>74</v>
      </c>
      <c r="BR91" t="s">
        <v>100</v>
      </c>
      <c r="BS91" t="s">
        <v>1881</v>
      </c>
      <c r="BT91" t="str">
        <f>HYPERLINK("https%3A%2F%2Fwww.webofscience.com%2Fwos%2Fwoscc%2Ffull-record%2FWOS:000350968200006","View Full Record in Web of Science")</f>
        <v>View Full Record in Web of Science</v>
      </c>
    </row>
    <row r="92" spans="1:72" x14ac:dyDescent="0.25">
      <c r="A92" t="s">
        <v>72</v>
      </c>
      <c r="B92" t="s">
        <v>1882</v>
      </c>
      <c r="C92" t="s">
        <v>74</v>
      </c>
      <c r="D92" t="s">
        <v>74</v>
      </c>
      <c r="E92" t="s">
        <v>74</v>
      </c>
      <c r="F92" t="s">
        <v>1883</v>
      </c>
      <c r="G92" t="s">
        <v>74</v>
      </c>
      <c r="H92" t="s">
        <v>74</v>
      </c>
      <c r="I92" t="s">
        <v>1884</v>
      </c>
      <c r="J92" t="s">
        <v>1885</v>
      </c>
      <c r="K92" t="s">
        <v>74</v>
      </c>
      <c r="L92" t="s">
        <v>74</v>
      </c>
      <c r="M92" t="s">
        <v>78</v>
      </c>
      <c r="N92" t="s">
        <v>135</v>
      </c>
      <c r="O92" t="s">
        <v>74</v>
      </c>
      <c r="P92" t="s">
        <v>74</v>
      </c>
      <c r="Q92" t="s">
        <v>74</v>
      </c>
      <c r="R92" t="s">
        <v>74</v>
      </c>
      <c r="S92" t="s">
        <v>74</v>
      </c>
      <c r="T92" t="s">
        <v>1886</v>
      </c>
      <c r="U92" t="s">
        <v>1887</v>
      </c>
      <c r="V92" t="s">
        <v>1888</v>
      </c>
      <c r="W92" t="s">
        <v>1889</v>
      </c>
      <c r="X92" t="s">
        <v>558</v>
      </c>
      <c r="Y92" t="s">
        <v>1890</v>
      </c>
      <c r="Z92" t="s">
        <v>1891</v>
      </c>
      <c r="AA92" t="s">
        <v>74</v>
      </c>
      <c r="AB92" t="s">
        <v>74</v>
      </c>
      <c r="AC92" t="s">
        <v>74</v>
      </c>
      <c r="AD92" t="s">
        <v>74</v>
      </c>
      <c r="AE92" t="s">
        <v>74</v>
      </c>
      <c r="AF92" t="s">
        <v>74</v>
      </c>
      <c r="AG92">
        <v>34</v>
      </c>
      <c r="AH92">
        <v>27</v>
      </c>
      <c r="AI92">
        <v>27</v>
      </c>
      <c r="AJ92">
        <v>4</v>
      </c>
      <c r="AK92">
        <v>48</v>
      </c>
      <c r="AL92" t="s">
        <v>1892</v>
      </c>
      <c r="AM92" t="s">
        <v>1893</v>
      </c>
      <c r="AN92" t="s">
        <v>1894</v>
      </c>
      <c r="AO92" t="s">
        <v>1895</v>
      </c>
      <c r="AP92" t="s">
        <v>74</v>
      </c>
      <c r="AQ92" t="s">
        <v>74</v>
      </c>
      <c r="AR92" t="s">
        <v>1896</v>
      </c>
      <c r="AS92" t="s">
        <v>1897</v>
      </c>
      <c r="AT92" t="s">
        <v>438</v>
      </c>
      <c r="AU92">
        <v>2014</v>
      </c>
      <c r="AV92">
        <v>13</v>
      </c>
      <c r="AW92">
        <v>3</v>
      </c>
      <c r="AX92" t="s">
        <v>74</v>
      </c>
      <c r="AY92" t="s">
        <v>74</v>
      </c>
      <c r="AZ92" t="s">
        <v>74</v>
      </c>
      <c r="BA92" t="s">
        <v>74</v>
      </c>
      <c r="BB92">
        <v>522</v>
      </c>
      <c r="BC92">
        <v>528</v>
      </c>
      <c r="BD92" t="s">
        <v>74</v>
      </c>
      <c r="BE92" t="s">
        <v>74</v>
      </c>
      <c r="BF92" t="s">
        <v>74</v>
      </c>
      <c r="BG92" t="s">
        <v>74</v>
      </c>
      <c r="BH92" t="s">
        <v>74</v>
      </c>
      <c r="BI92">
        <v>7</v>
      </c>
      <c r="BJ92" t="s">
        <v>728</v>
      </c>
      <c r="BK92" t="s">
        <v>359</v>
      </c>
      <c r="BL92" t="s">
        <v>728</v>
      </c>
      <c r="BM92" t="s">
        <v>1898</v>
      </c>
      <c r="BN92">
        <v>25177177</v>
      </c>
      <c r="BO92" t="s">
        <v>74</v>
      </c>
      <c r="BP92" t="s">
        <v>74</v>
      </c>
      <c r="BQ92" t="s">
        <v>74</v>
      </c>
      <c r="BR92" t="s">
        <v>100</v>
      </c>
      <c r="BS92" t="s">
        <v>1899</v>
      </c>
      <c r="BT92" t="str">
        <f>HYPERLINK("https%3A%2F%2Fwww.webofscience.com%2Fwos%2Fwoscc%2Ffull-record%2FWOS:000340753400009","View Full Record in Web of Science")</f>
        <v>View Full Record in Web of Science</v>
      </c>
    </row>
    <row r="93" spans="1:72" x14ac:dyDescent="0.25">
      <c r="A93" t="s">
        <v>72</v>
      </c>
      <c r="B93" t="s">
        <v>1900</v>
      </c>
      <c r="C93" t="s">
        <v>74</v>
      </c>
      <c r="D93" t="s">
        <v>74</v>
      </c>
      <c r="E93" t="s">
        <v>74</v>
      </c>
      <c r="F93" t="s">
        <v>1901</v>
      </c>
      <c r="G93" t="s">
        <v>74</v>
      </c>
      <c r="H93" t="s">
        <v>74</v>
      </c>
      <c r="I93" t="s">
        <v>1902</v>
      </c>
      <c r="J93" t="s">
        <v>1903</v>
      </c>
      <c r="K93" t="s">
        <v>74</v>
      </c>
      <c r="L93" t="s">
        <v>74</v>
      </c>
      <c r="M93" t="s">
        <v>78</v>
      </c>
      <c r="N93" t="s">
        <v>135</v>
      </c>
      <c r="O93" t="s">
        <v>74</v>
      </c>
      <c r="P93" t="s">
        <v>74</v>
      </c>
      <c r="Q93" t="s">
        <v>74</v>
      </c>
      <c r="R93" t="s">
        <v>74</v>
      </c>
      <c r="S93" t="s">
        <v>74</v>
      </c>
      <c r="T93" t="s">
        <v>1904</v>
      </c>
      <c r="U93" t="s">
        <v>74</v>
      </c>
      <c r="V93" t="s">
        <v>1905</v>
      </c>
      <c r="W93" t="s">
        <v>1906</v>
      </c>
      <c r="X93" t="s">
        <v>74</v>
      </c>
      <c r="Y93" t="s">
        <v>74</v>
      </c>
      <c r="Z93" t="s">
        <v>74</v>
      </c>
      <c r="AA93" t="s">
        <v>74</v>
      </c>
      <c r="AB93" t="s">
        <v>74</v>
      </c>
      <c r="AC93" t="s">
        <v>74</v>
      </c>
      <c r="AD93" t="s">
        <v>74</v>
      </c>
      <c r="AE93" t="s">
        <v>74</v>
      </c>
      <c r="AF93" t="s">
        <v>74</v>
      </c>
      <c r="AG93">
        <v>16</v>
      </c>
      <c r="AH93">
        <v>0</v>
      </c>
      <c r="AI93">
        <v>0</v>
      </c>
      <c r="AJ93">
        <v>0</v>
      </c>
      <c r="AK93">
        <v>5</v>
      </c>
      <c r="AL93" t="s">
        <v>1907</v>
      </c>
      <c r="AM93" t="s">
        <v>1908</v>
      </c>
      <c r="AN93" t="s">
        <v>1909</v>
      </c>
      <c r="AO93" t="s">
        <v>1910</v>
      </c>
      <c r="AP93" t="s">
        <v>74</v>
      </c>
      <c r="AQ93" t="s">
        <v>74</v>
      </c>
      <c r="AR93" t="s">
        <v>1911</v>
      </c>
      <c r="AS93" t="s">
        <v>1912</v>
      </c>
      <c r="AT93" t="s">
        <v>74</v>
      </c>
      <c r="AU93">
        <v>2014</v>
      </c>
      <c r="AV93">
        <v>26</v>
      </c>
      <c r="AW93">
        <v>2</v>
      </c>
      <c r="AX93" t="s">
        <v>74</v>
      </c>
      <c r="AY93" t="s">
        <v>74</v>
      </c>
      <c r="AZ93" t="s">
        <v>74</v>
      </c>
      <c r="BA93" t="s">
        <v>74</v>
      </c>
      <c r="BB93">
        <v>88</v>
      </c>
      <c r="BC93">
        <v>97</v>
      </c>
      <c r="BD93" t="s">
        <v>74</v>
      </c>
      <c r="BE93" t="s">
        <v>1913</v>
      </c>
      <c r="BF93" t="str">
        <f>HYPERLINK("http://dx.doi.org/10.7146/nts.v26i2.24312","http://dx.doi.org/10.7146/nts.v26i2.24312")</f>
        <v>http://dx.doi.org/10.7146/nts.v26i2.24312</v>
      </c>
      <c r="BG93" t="s">
        <v>74</v>
      </c>
      <c r="BH93" t="s">
        <v>74</v>
      </c>
      <c r="BI93">
        <v>10</v>
      </c>
      <c r="BJ93" t="s">
        <v>1914</v>
      </c>
      <c r="BK93" t="s">
        <v>633</v>
      </c>
      <c r="BL93" t="s">
        <v>1914</v>
      </c>
      <c r="BM93" t="s">
        <v>1915</v>
      </c>
      <c r="BN93" t="s">
        <v>74</v>
      </c>
      <c r="BO93" t="s">
        <v>570</v>
      </c>
      <c r="BP93" t="s">
        <v>74</v>
      </c>
      <c r="BQ93" t="s">
        <v>74</v>
      </c>
      <c r="BR93" t="s">
        <v>100</v>
      </c>
      <c r="BS93" t="s">
        <v>1916</v>
      </c>
      <c r="BT93" t="str">
        <f>HYPERLINK("https%3A%2F%2Fwww.webofscience.com%2Fwos%2Fwoscc%2Ffull-record%2FWOS:000355384100008","View Full Record in Web of Science")</f>
        <v>View Full Record in Web of Science</v>
      </c>
    </row>
    <row r="94" spans="1:72" x14ac:dyDescent="0.25">
      <c r="A94" t="s">
        <v>72</v>
      </c>
      <c r="B94" t="s">
        <v>1917</v>
      </c>
      <c r="C94" t="s">
        <v>74</v>
      </c>
      <c r="D94" t="s">
        <v>74</v>
      </c>
      <c r="E94" t="s">
        <v>74</v>
      </c>
      <c r="F94" t="s">
        <v>1918</v>
      </c>
      <c r="G94" t="s">
        <v>74</v>
      </c>
      <c r="H94" t="s">
        <v>74</v>
      </c>
      <c r="I94" t="s">
        <v>1919</v>
      </c>
      <c r="J94" t="s">
        <v>1885</v>
      </c>
      <c r="K94" t="s">
        <v>74</v>
      </c>
      <c r="L94" t="s">
        <v>74</v>
      </c>
      <c r="M94" t="s">
        <v>78</v>
      </c>
      <c r="N94" t="s">
        <v>135</v>
      </c>
      <c r="O94" t="s">
        <v>74</v>
      </c>
      <c r="P94" t="s">
        <v>74</v>
      </c>
      <c r="Q94" t="s">
        <v>74</v>
      </c>
      <c r="R94" t="s">
        <v>74</v>
      </c>
      <c r="S94" t="s">
        <v>74</v>
      </c>
      <c r="T94" t="s">
        <v>1920</v>
      </c>
      <c r="U94" t="s">
        <v>1921</v>
      </c>
      <c r="V94" t="s">
        <v>1922</v>
      </c>
      <c r="W94" t="s">
        <v>1923</v>
      </c>
      <c r="X94" t="s">
        <v>1924</v>
      </c>
      <c r="Y94" t="s">
        <v>1925</v>
      </c>
      <c r="Z94" t="s">
        <v>1926</v>
      </c>
      <c r="AA94" t="s">
        <v>1927</v>
      </c>
      <c r="AB94" t="s">
        <v>1928</v>
      </c>
      <c r="AC94" t="s">
        <v>74</v>
      </c>
      <c r="AD94" t="s">
        <v>74</v>
      </c>
      <c r="AE94" t="s">
        <v>74</v>
      </c>
      <c r="AF94" t="s">
        <v>74</v>
      </c>
      <c r="AG94">
        <v>36</v>
      </c>
      <c r="AH94">
        <v>54</v>
      </c>
      <c r="AI94">
        <v>58</v>
      </c>
      <c r="AJ94">
        <v>4</v>
      </c>
      <c r="AK94">
        <v>69</v>
      </c>
      <c r="AL94" t="s">
        <v>1892</v>
      </c>
      <c r="AM94" t="s">
        <v>1893</v>
      </c>
      <c r="AN94" t="s">
        <v>1894</v>
      </c>
      <c r="AO94" t="s">
        <v>1895</v>
      </c>
      <c r="AP94" t="s">
        <v>74</v>
      </c>
      <c r="AQ94" t="s">
        <v>74</v>
      </c>
      <c r="AR94" t="s">
        <v>1896</v>
      </c>
      <c r="AS94" t="s">
        <v>1897</v>
      </c>
      <c r="AT94" t="s">
        <v>586</v>
      </c>
      <c r="AU94">
        <v>2012</v>
      </c>
      <c r="AV94">
        <v>11</v>
      </c>
      <c r="AW94">
        <v>1</v>
      </c>
      <c r="AX94" t="s">
        <v>74</v>
      </c>
      <c r="AY94" t="s">
        <v>74</v>
      </c>
      <c r="AZ94" t="s">
        <v>74</v>
      </c>
      <c r="BA94" t="s">
        <v>74</v>
      </c>
      <c r="BB94">
        <v>123</v>
      </c>
      <c r="BC94">
        <v>130</v>
      </c>
      <c r="BD94" t="s">
        <v>74</v>
      </c>
      <c r="BE94" t="s">
        <v>74</v>
      </c>
      <c r="BF94" t="s">
        <v>74</v>
      </c>
      <c r="BG94" t="s">
        <v>74</v>
      </c>
      <c r="BH94" t="s">
        <v>74</v>
      </c>
      <c r="BI94">
        <v>8</v>
      </c>
      <c r="BJ94" t="s">
        <v>728</v>
      </c>
      <c r="BK94" t="s">
        <v>359</v>
      </c>
      <c r="BL94" t="s">
        <v>728</v>
      </c>
      <c r="BM94" t="s">
        <v>1929</v>
      </c>
      <c r="BN94">
        <v>24137068</v>
      </c>
      <c r="BO94" t="s">
        <v>74</v>
      </c>
      <c r="BP94" t="s">
        <v>74</v>
      </c>
      <c r="BQ94" t="s">
        <v>74</v>
      </c>
      <c r="BR94" t="s">
        <v>100</v>
      </c>
      <c r="BS94" t="s">
        <v>1930</v>
      </c>
      <c r="BT94" t="str">
        <f>HYPERLINK("https%3A%2F%2Fwww.webofscience.com%2Fwos%2Fwoscc%2Ffull-record%2FWOS:000300947300018","View Full Record in Web of Science")</f>
        <v>View Full Record in Web of Science</v>
      </c>
    </row>
    <row r="95" spans="1:72" x14ac:dyDescent="0.25">
      <c r="A95" t="s">
        <v>72</v>
      </c>
      <c r="B95" t="s">
        <v>1931</v>
      </c>
      <c r="C95" t="s">
        <v>74</v>
      </c>
      <c r="D95" t="s">
        <v>74</v>
      </c>
      <c r="E95" t="s">
        <v>74</v>
      </c>
      <c r="F95" t="s">
        <v>1932</v>
      </c>
      <c r="G95" t="s">
        <v>74</v>
      </c>
      <c r="H95" t="s">
        <v>74</v>
      </c>
      <c r="I95" t="s">
        <v>1933</v>
      </c>
      <c r="J95" t="s">
        <v>1934</v>
      </c>
      <c r="K95" t="s">
        <v>74</v>
      </c>
      <c r="L95" t="s">
        <v>74</v>
      </c>
      <c r="M95" t="s">
        <v>78</v>
      </c>
      <c r="N95" t="s">
        <v>135</v>
      </c>
      <c r="O95" t="s">
        <v>74</v>
      </c>
      <c r="P95" t="s">
        <v>74</v>
      </c>
      <c r="Q95" t="s">
        <v>74</v>
      </c>
      <c r="R95" t="s">
        <v>74</v>
      </c>
      <c r="S95" t="s">
        <v>74</v>
      </c>
      <c r="T95" t="s">
        <v>1935</v>
      </c>
      <c r="U95" t="s">
        <v>1936</v>
      </c>
      <c r="V95" t="s">
        <v>1937</v>
      </c>
      <c r="W95" t="s">
        <v>1938</v>
      </c>
      <c r="X95" t="s">
        <v>1939</v>
      </c>
      <c r="Y95" t="s">
        <v>1940</v>
      </c>
      <c r="Z95" t="s">
        <v>1941</v>
      </c>
      <c r="AA95" t="s">
        <v>1942</v>
      </c>
      <c r="AB95" t="s">
        <v>1943</v>
      </c>
      <c r="AC95" t="s">
        <v>74</v>
      </c>
      <c r="AD95" t="s">
        <v>74</v>
      </c>
      <c r="AE95" t="s">
        <v>74</v>
      </c>
      <c r="AF95" t="s">
        <v>74</v>
      </c>
      <c r="AG95">
        <v>56</v>
      </c>
      <c r="AH95">
        <v>18</v>
      </c>
      <c r="AI95">
        <v>18</v>
      </c>
      <c r="AJ95">
        <v>1</v>
      </c>
      <c r="AK95">
        <v>27</v>
      </c>
      <c r="AL95" t="s">
        <v>1211</v>
      </c>
      <c r="AM95" t="s">
        <v>627</v>
      </c>
      <c r="AN95" t="s">
        <v>1212</v>
      </c>
      <c r="AO95" t="s">
        <v>1944</v>
      </c>
      <c r="AP95" t="s">
        <v>1945</v>
      </c>
      <c r="AQ95" t="s">
        <v>74</v>
      </c>
      <c r="AR95" t="s">
        <v>1946</v>
      </c>
      <c r="AS95" t="s">
        <v>1947</v>
      </c>
      <c r="AT95" t="s">
        <v>74</v>
      </c>
      <c r="AU95">
        <v>2012</v>
      </c>
      <c r="AV95">
        <v>16</v>
      </c>
      <c r="AW95">
        <v>4</v>
      </c>
      <c r="AX95" t="s">
        <v>74</v>
      </c>
      <c r="AY95" t="s">
        <v>74</v>
      </c>
      <c r="AZ95" t="s">
        <v>74</v>
      </c>
      <c r="BA95" t="s">
        <v>74</v>
      </c>
      <c r="BB95">
        <v>414</v>
      </c>
      <c r="BC95">
        <v>430</v>
      </c>
      <c r="BD95" t="s">
        <v>74</v>
      </c>
      <c r="BE95" t="s">
        <v>1948</v>
      </c>
      <c r="BF95" t="str">
        <f>HYPERLINK("http://dx.doi.org/10.3846/1648715X.2012.750631","http://dx.doi.org/10.3846/1648715X.2012.750631")</f>
        <v>http://dx.doi.org/10.3846/1648715X.2012.750631</v>
      </c>
      <c r="BG95" t="s">
        <v>74</v>
      </c>
      <c r="BH95" t="s">
        <v>74</v>
      </c>
      <c r="BI95">
        <v>17</v>
      </c>
      <c r="BJ95" t="s">
        <v>705</v>
      </c>
      <c r="BK95" t="s">
        <v>126</v>
      </c>
      <c r="BL95" t="s">
        <v>481</v>
      </c>
      <c r="BM95" t="s">
        <v>1949</v>
      </c>
      <c r="BN95" t="s">
        <v>74</v>
      </c>
      <c r="BO95" t="s">
        <v>278</v>
      </c>
      <c r="BP95" t="s">
        <v>74</v>
      </c>
      <c r="BQ95" t="s">
        <v>74</v>
      </c>
      <c r="BR95" t="s">
        <v>100</v>
      </c>
      <c r="BS95" t="s">
        <v>1950</v>
      </c>
      <c r="BT95" t="str">
        <f>HYPERLINK("https%3A%2F%2Fwww.webofscience.com%2Fwos%2Fwoscc%2Ffull-record%2FWOS:000312669800004","View Full Record in Web of Science")</f>
        <v>View Full Record in Web of Science</v>
      </c>
    </row>
    <row r="96" spans="1:72" x14ac:dyDescent="0.25">
      <c r="A96" t="s">
        <v>72</v>
      </c>
      <c r="B96" t="s">
        <v>1951</v>
      </c>
      <c r="C96" t="s">
        <v>74</v>
      </c>
      <c r="D96" t="s">
        <v>74</v>
      </c>
      <c r="E96" t="s">
        <v>74</v>
      </c>
      <c r="F96" t="s">
        <v>1952</v>
      </c>
      <c r="G96" t="s">
        <v>74</v>
      </c>
      <c r="H96" t="s">
        <v>74</v>
      </c>
      <c r="I96" t="s">
        <v>1953</v>
      </c>
      <c r="J96" t="s">
        <v>1698</v>
      </c>
      <c r="K96" t="s">
        <v>74</v>
      </c>
      <c r="L96" t="s">
        <v>74</v>
      </c>
      <c r="M96" t="s">
        <v>78</v>
      </c>
      <c r="N96" t="s">
        <v>135</v>
      </c>
      <c r="O96" t="s">
        <v>74</v>
      </c>
      <c r="P96" t="s">
        <v>74</v>
      </c>
      <c r="Q96" t="s">
        <v>74</v>
      </c>
      <c r="R96" t="s">
        <v>74</v>
      </c>
      <c r="S96" t="s">
        <v>74</v>
      </c>
      <c r="T96" t="s">
        <v>1954</v>
      </c>
      <c r="U96" t="s">
        <v>1955</v>
      </c>
      <c r="V96" t="s">
        <v>1956</v>
      </c>
      <c r="W96" t="s">
        <v>1957</v>
      </c>
      <c r="X96" t="s">
        <v>986</v>
      </c>
      <c r="Y96" t="s">
        <v>1958</v>
      </c>
      <c r="Z96" t="s">
        <v>1959</v>
      </c>
      <c r="AA96" t="s">
        <v>1960</v>
      </c>
      <c r="AB96" t="s">
        <v>1961</v>
      </c>
      <c r="AC96" t="s">
        <v>74</v>
      </c>
      <c r="AD96" t="s">
        <v>74</v>
      </c>
      <c r="AE96" t="s">
        <v>74</v>
      </c>
      <c r="AF96" t="s">
        <v>74</v>
      </c>
      <c r="AG96">
        <v>45</v>
      </c>
      <c r="AH96">
        <v>20</v>
      </c>
      <c r="AI96">
        <v>20</v>
      </c>
      <c r="AJ96">
        <v>4</v>
      </c>
      <c r="AK96">
        <v>91</v>
      </c>
      <c r="AL96" t="s">
        <v>1707</v>
      </c>
      <c r="AM96" t="s">
        <v>1708</v>
      </c>
      <c r="AN96" t="s">
        <v>1709</v>
      </c>
      <c r="AO96" t="s">
        <v>1710</v>
      </c>
      <c r="AP96" t="s">
        <v>1711</v>
      </c>
      <c r="AQ96" t="s">
        <v>74</v>
      </c>
      <c r="AR96" t="s">
        <v>1712</v>
      </c>
      <c r="AS96" t="s">
        <v>1713</v>
      </c>
      <c r="AT96" t="s">
        <v>74</v>
      </c>
      <c r="AU96">
        <v>2012</v>
      </c>
      <c r="AV96">
        <v>23</v>
      </c>
      <c r="AW96">
        <v>2</v>
      </c>
      <c r="AX96" t="s">
        <v>74</v>
      </c>
      <c r="AY96" t="s">
        <v>74</v>
      </c>
      <c r="AZ96" t="s">
        <v>74</v>
      </c>
      <c r="BA96" t="s">
        <v>74</v>
      </c>
      <c r="BB96">
        <v>174</v>
      </c>
      <c r="BC96">
        <v>188</v>
      </c>
      <c r="BD96" t="s">
        <v>74</v>
      </c>
      <c r="BE96" t="s">
        <v>1962</v>
      </c>
      <c r="BF96" t="str">
        <f>HYPERLINK("http://dx.doi.org/10.5755/j01.ee.23.2.1550","http://dx.doi.org/10.5755/j01.ee.23.2.1550")</f>
        <v>http://dx.doi.org/10.5755/j01.ee.23.2.1550</v>
      </c>
      <c r="BG96" t="s">
        <v>74</v>
      </c>
      <c r="BH96" t="s">
        <v>74</v>
      </c>
      <c r="BI96">
        <v>15</v>
      </c>
      <c r="BJ96" t="s">
        <v>1324</v>
      </c>
      <c r="BK96" t="s">
        <v>126</v>
      </c>
      <c r="BL96" t="s">
        <v>481</v>
      </c>
      <c r="BM96" t="s">
        <v>1963</v>
      </c>
      <c r="BN96" t="s">
        <v>74</v>
      </c>
      <c r="BO96" t="s">
        <v>570</v>
      </c>
      <c r="BP96" t="s">
        <v>74</v>
      </c>
      <c r="BQ96" t="s">
        <v>74</v>
      </c>
      <c r="BR96" t="s">
        <v>100</v>
      </c>
      <c r="BS96" t="s">
        <v>1964</v>
      </c>
      <c r="BT96" t="str">
        <f>HYPERLINK("https%3A%2F%2Fwww.webofscience.com%2Fwos%2Fwoscc%2Ffull-record%2FWOS:000303357800008","View Full Record in Web of Science")</f>
        <v>View Full Record in Web of Science</v>
      </c>
    </row>
    <row r="97" spans="1:72" x14ac:dyDescent="0.25">
      <c r="A97" t="s">
        <v>72</v>
      </c>
      <c r="B97" t="s">
        <v>1965</v>
      </c>
      <c r="C97" t="s">
        <v>74</v>
      </c>
      <c r="D97" t="s">
        <v>74</v>
      </c>
      <c r="E97" t="s">
        <v>74</v>
      </c>
      <c r="F97" t="s">
        <v>1966</v>
      </c>
      <c r="G97" t="s">
        <v>74</v>
      </c>
      <c r="H97" t="s">
        <v>74</v>
      </c>
      <c r="I97" t="s">
        <v>1967</v>
      </c>
      <c r="J97" t="s">
        <v>1968</v>
      </c>
      <c r="K97" t="s">
        <v>74</v>
      </c>
      <c r="L97" t="s">
        <v>74</v>
      </c>
      <c r="M97" t="s">
        <v>78</v>
      </c>
      <c r="N97" t="s">
        <v>135</v>
      </c>
      <c r="O97" t="s">
        <v>74</v>
      </c>
      <c r="P97" t="s">
        <v>74</v>
      </c>
      <c r="Q97" t="s">
        <v>74</v>
      </c>
      <c r="R97" t="s">
        <v>74</v>
      </c>
      <c r="S97" t="s">
        <v>74</v>
      </c>
      <c r="T97" t="s">
        <v>1969</v>
      </c>
      <c r="U97" t="s">
        <v>1970</v>
      </c>
      <c r="V97" t="s">
        <v>1971</v>
      </c>
      <c r="W97" t="s">
        <v>1972</v>
      </c>
      <c r="X97" t="s">
        <v>1973</v>
      </c>
      <c r="Y97" t="s">
        <v>1974</v>
      </c>
      <c r="Z97" t="s">
        <v>1975</v>
      </c>
      <c r="AA97" t="s">
        <v>74</v>
      </c>
      <c r="AB97" t="s">
        <v>1976</v>
      </c>
      <c r="AC97" t="s">
        <v>74</v>
      </c>
      <c r="AD97" t="s">
        <v>74</v>
      </c>
      <c r="AE97" t="s">
        <v>74</v>
      </c>
      <c r="AF97" t="s">
        <v>74</v>
      </c>
      <c r="AG97">
        <v>47</v>
      </c>
      <c r="AH97">
        <v>13</v>
      </c>
      <c r="AI97">
        <v>14</v>
      </c>
      <c r="AJ97">
        <v>4</v>
      </c>
      <c r="AK97">
        <v>34</v>
      </c>
      <c r="AL97" t="s">
        <v>1977</v>
      </c>
      <c r="AM97" t="s">
        <v>1978</v>
      </c>
      <c r="AN97" t="s">
        <v>1979</v>
      </c>
      <c r="AO97" t="s">
        <v>1980</v>
      </c>
      <c r="AP97" t="s">
        <v>1981</v>
      </c>
      <c r="AQ97" t="s">
        <v>74</v>
      </c>
      <c r="AR97" t="s">
        <v>1982</v>
      </c>
      <c r="AS97" t="s">
        <v>1983</v>
      </c>
      <c r="AT97" t="s">
        <v>763</v>
      </c>
      <c r="AU97">
        <v>2011</v>
      </c>
      <c r="AV97">
        <v>10</v>
      </c>
      <c r="AW97">
        <v>4</v>
      </c>
      <c r="AX97" t="s">
        <v>74</v>
      </c>
      <c r="AY97" t="s">
        <v>74</v>
      </c>
      <c r="AZ97" t="s">
        <v>74</v>
      </c>
      <c r="BA97" t="s">
        <v>74</v>
      </c>
      <c r="BB97">
        <v>223</v>
      </c>
      <c r="BC97">
        <v>237</v>
      </c>
      <c r="BD97" t="s">
        <v>74</v>
      </c>
      <c r="BE97" t="s">
        <v>1984</v>
      </c>
      <c r="BF97" t="str">
        <f>HYPERLINK("http://dx.doi.org/10.1016/j.jeap.2011.07.003","http://dx.doi.org/10.1016/j.jeap.2011.07.003")</f>
        <v>http://dx.doi.org/10.1016/j.jeap.2011.07.003</v>
      </c>
      <c r="BG97" t="s">
        <v>74</v>
      </c>
      <c r="BH97" t="s">
        <v>74</v>
      </c>
      <c r="BI97">
        <v>15</v>
      </c>
      <c r="BJ97" t="s">
        <v>1985</v>
      </c>
      <c r="BK97" t="s">
        <v>179</v>
      </c>
      <c r="BL97" t="s">
        <v>1986</v>
      </c>
      <c r="BM97" t="s">
        <v>1987</v>
      </c>
      <c r="BN97" t="s">
        <v>74</v>
      </c>
      <c r="BO97" t="s">
        <v>1988</v>
      </c>
      <c r="BP97" t="s">
        <v>74</v>
      </c>
      <c r="BQ97" t="s">
        <v>74</v>
      </c>
      <c r="BR97" t="s">
        <v>100</v>
      </c>
      <c r="BS97" t="s">
        <v>1989</v>
      </c>
      <c r="BT97" t="str">
        <f>HYPERLINK("https%3A%2F%2Fwww.webofscience.com%2Fwos%2Fwoscc%2Ffull-record%2FWOS:000319095900003","View Full Record in Web of Science")</f>
        <v>View Full Record in Web of Science</v>
      </c>
    </row>
    <row r="98" spans="1:72" x14ac:dyDescent="0.25">
      <c r="A98" t="s">
        <v>72</v>
      </c>
      <c r="B98" t="s">
        <v>1990</v>
      </c>
      <c r="C98" t="s">
        <v>74</v>
      </c>
      <c r="D98" t="s">
        <v>74</v>
      </c>
      <c r="E98" t="s">
        <v>74</v>
      </c>
      <c r="F98" t="s">
        <v>1991</v>
      </c>
      <c r="G98" t="s">
        <v>74</v>
      </c>
      <c r="H98" t="s">
        <v>74</v>
      </c>
      <c r="I98" t="s">
        <v>1992</v>
      </c>
      <c r="J98" t="s">
        <v>1777</v>
      </c>
      <c r="K98" t="s">
        <v>74</v>
      </c>
      <c r="L98" t="s">
        <v>74</v>
      </c>
      <c r="M98" t="s">
        <v>620</v>
      </c>
      <c r="N98" t="s">
        <v>135</v>
      </c>
      <c r="O98" t="s">
        <v>74</v>
      </c>
      <c r="P98" t="s">
        <v>74</v>
      </c>
      <c r="Q98" t="s">
        <v>74</v>
      </c>
      <c r="R98" t="s">
        <v>74</v>
      </c>
      <c r="S98" t="s">
        <v>74</v>
      </c>
      <c r="T98" t="s">
        <v>1993</v>
      </c>
      <c r="U98" t="s">
        <v>1994</v>
      </c>
      <c r="V98" t="s">
        <v>1995</v>
      </c>
      <c r="W98" t="s">
        <v>1996</v>
      </c>
      <c r="X98" t="s">
        <v>558</v>
      </c>
      <c r="Y98" t="s">
        <v>1997</v>
      </c>
      <c r="Z98" t="s">
        <v>1998</v>
      </c>
      <c r="AA98" t="s">
        <v>74</v>
      </c>
      <c r="AB98" t="s">
        <v>74</v>
      </c>
      <c r="AC98" t="s">
        <v>74</v>
      </c>
      <c r="AD98" t="s">
        <v>74</v>
      </c>
      <c r="AE98" t="s">
        <v>74</v>
      </c>
      <c r="AF98" t="s">
        <v>74</v>
      </c>
      <c r="AG98">
        <v>45</v>
      </c>
      <c r="AH98">
        <v>4</v>
      </c>
      <c r="AI98">
        <v>4</v>
      </c>
      <c r="AJ98">
        <v>0</v>
      </c>
      <c r="AK98">
        <v>7</v>
      </c>
      <c r="AL98" t="s">
        <v>1784</v>
      </c>
      <c r="AM98" t="s">
        <v>627</v>
      </c>
      <c r="AN98" t="s">
        <v>1785</v>
      </c>
      <c r="AO98" t="s">
        <v>1786</v>
      </c>
      <c r="AP98" t="s">
        <v>74</v>
      </c>
      <c r="AQ98" t="s">
        <v>74</v>
      </c>
      <c r="AR98" t="s">
        <v>1787</v>
      </c>
      <c r="AS98" t="s">
        <v>1788</v>
      </c>
      <c r="AT98" t="s">
        <v>74</v>
      </c>
      <c r="AU98">
        <v>2011</v>
      </c>
      <c r="AV98">
        <v>22</v>
      </c>
      <c r="AW98">
        <v>4</v>
      </c>
      <c r="AX98" t="s">
        <v>74</v>
      </c>
      <c r="AY98" t="s">
        <v>74</v>
      </c>
      <c r="AZ98" t="s">
        <v>74</v>
      </c>
      <c r="BA98" t="s">
        <v>74</v>
      </c>
      <c r="BB98">
        <v>466</v>
      </c>
      <c r="BC98">
        <v>475</v>
      </c>
      <c r="BD98" t="s">
        <v>74</v>
      </c>
      <c r="BE98" t="s">
        <v>74</v>
      </c>
      <c r="BF98" t="s">
        <v>74</v>
      </c>
      <c r="BG98" t="s">
        <v>74</v>
      </c>
      <c r="BH98" t="s">
        <v>74</v>
      </c>
      <c r="BI98">
        <v>10</v>
      </c>
      <c r="BJ98" t="s">
        <v>1789</v>
      </c>
      <c r="BK98" t="s">
        <v>179</v>
      </c>
      <c r="BL98" t="s">
        <v>1789</v>
      </c>
      <c r="BM98" t="s">
        <v>1999</v>
      </c>
      <c r="BN98" t="s">
        <v>74</v>
      </c>
      <c r="BO98" t="s">
        <v>74</v>
      </c>
      <c r="BP98" t="s">
        <v>74</v>
      </c>
      <c r="BQ98" t="s">
        <v>74</v>
      </c>
      <c r="BR98" t="s">
        <v>100</v>
      </c>
      <c r="BS98" t="s">
        <v>2000</v>
      </c>
      <c r="BT98" t="str">
        <f>HYPERLINK("https%3A%2F%2Fwww.webofscience.com%2Fwos%2Fwoscc%2Ffull-record%2FWOS:000301815800014","View Full Record in Web of Science")</f>
        <v>View Full Record in Web of Science</v>
      </c>
    </row>
    <row r="99" spans="1:72" x14ac:dyDescent="0.25">
      <c r="A99" t="s">
        <v>72</v>
      </c>
      <c r="B99" t="s">
        <v>2001</v>
      </c>
      <c r="C99" t="s">
        <v>74</v>
      </c>
      <c r="D99" t="s">
        <v>74</v>
      </c>
      <c r="E99" t="s">
        <v>74</v>
      </c>
      <c r="F99" t="s">
        <v>2002</v>
      </c>
      <c r="G99" t="s">
        <v>74</v>
      </c>
      <c r="H99" t="s">
        <v>74</v>
      </c>
      <c r="I99" t="s">
        <v>2003</v>
      </c>
      <c r="J99" t="s">
        <v>1698</v>
      </c>
      <c r="K99" t="s">
        <v>74</v>
      </c>
      <c r="L99" t="s">
        <v>74</v>
      </c>
      <c r="M99" t="s">
        <v>78</v>
      </c>
      <c r="N99" t="s">
        <v>135</v>
      </c>
      <c r="O99" t="s">
        <v>74</v>
      </c>
      <c r="P99" t="s">
        <v>74</v>
      </c>
      <c r="Q99" t="s">
        <v>74</v>
      </c>
      <c r="R99" t="s">
        <v>74</v>
      </c>
      <c r="S99" t="s">
        <v>74</v>
      </c>
      <c r="T99" t="s">
        <v>2004</v>
      </c>
      <c r="U99" t="s">
        <v>74</v>
      </c>
      <c r="V99" t="s">
        <v>2005</v>
      </c>
      <c r="W99" t="s">
        <v>2006</v>
      </c>
      <c r="X99" t="s">
        <v>682</v>
      </c>
      <c r="Y99" t="s">
        <v>2007</v>
      </c>
      <c r="Z99" t="s">
        <v>2008</v>
      </c>
      <c r="AA99" t="s">
        <v>2009</v>
      </c>
      <c r="AB99" t="s">
        <v>2010</v>
      </c>
      <c r="AC99" t="s">
        <v>74</v>
      </c>
      <c r="AD99" t="s">
        <v>74</v>
      </c>
      <c r="AE99" t="s">
        <v>74</v>
      </c>
      <c r="AF99" t="s">
        <v>74</v>
      </c>
      <c r="AG99">
        <v>54</v>
      </c>
      <c r="AH99">
        <v>2</v>
      </c>
      <c r="AI99">
        <v>2</v>
      </c>
      <c r="AJ99">
        <v>0</v>
      </c>
      <c r="AK99">
        <v>19</v>
      </c>
      <c r="AL99" t="s">
        <v>1707</v>
      </c>
      <c r="AM99" t="s">
        <v>1708</v>
      </c>
      <c r="AN99" t="s">
        <v>1709</v>
      </c>
      <c r="AO99" t="s">
        <v>1710</v>
      </c>
      <c r="AP99" t="s">
        <v>74</v>
      </c>
      <c r="AQ99" t="s">
        <v>74</v>
      </c>
      <c r="AR99" t="s">
        <v>1712</v>
      </c>
      <c r="AS99" t="s">
        <v>1713</v>
      </c>
      <c r="AT99" t="s">
        <v>74</v>
      </c>
      <c r="AU99">
        <v>2011</v>
      </c>
      <c r="AV99">
        <v>22</v>
      </c>
      <c r="AW99">
        <v>4</v>
      </c>
      <c r="AX99" t="s">
        <v>74</v>
      </c>
      <c r="AY99" t="s">
        <v>74</v>
      </c>
      <c r="AZ99" t="s">
        <v>74</v>
      </c>
      <c r="BA99" t="s">
        <v>74</v>
      </c>
      <c r="BB99">
        <v>356</v>
      </c>
      <c r="BC99">
        <v>366</v>
      </c>
      <c r="BD99" t="s">
        <v>74</v>
      </c>
      <c r="BE99" t="s">
        <v>2011</v>
      </c>
      <c r="BF99" t="str">
        <f>HYPERLINK("http://dx.doi.org/10.5755/j01.ee.22.4.711","http://dx.doi.org/10.5755/j01.ee.22.4.711")</f>
        <v>http://dx.doi.org/10.5755/j01.ee.22.4.711</v>
      </c>
      <c r="BG99" t="s">
        <v>74</v>
      </c>
      <c r="BH99" t="s">
        <v>74</v>
      </c>
      <c r="BI99">
        <v>11</v>
      </c>
      <c r="BJ99" t="s">
        <v>1324</v>
      </c>
      <c r="BK99" t="s">
        <v>126</v>
      </c>
      <c r="BL99" t="s">
        <v>481</v>
      </c>
      <c r="BM99" t="s">
        <v>2012</v>
      </c>
      <c r="BN99" t="s">
        <v>74</v>
      </c>
      <c r="BO99" t="s">
        <v>570</v>
      </c>
      <c r="BP99" t="s">
        <v>74</v>
      </c>
      <c r="BQ99" t="s">
        <v>74</v>
      </c>
      <c r="BR99" t="s">
        <v>100</v>
      </c>
      <c r="BS99" t="s">
        <v>2013</v>
      </c>
      <c r="BT99" t="str">
        <f>HYPERLINK("https%3A%2F%2Fwww.webofscience.com%2Fwos%2Fwoscc%2Ffull-record%2FWOS:000300570000003","View Full Record in Web of Science")</f>
        <v>View Full Record in Web of Science</v>
      </c>
    </row>
    <row r="100" spans="1:72" x14ac:dyDescent="0.25">
      <c r="A100" t="s">
        <v>72</v>
      </c>
      <c r="B100" t="s">
        <v>1668</v>
      </c>
      <c r="C100" t="s">
        <v>74</v>
      </c>
      <c r="D100" t="s">
        <v>74</v>
      </c>
      <c r="E100" t="s">
        <v>74</v>
      </c>
      <c r="F100" t="s">
        <v>1669</v>
      </c>
      <c r="G100" t="s">
        <v>74</v>
      </c>
      <c r="H100" t="s">
        <v>74</v>
      </c>
      <c r="I100" t="s">
        <v>2014</v>
      </c>
      <c r="J100" t="s">
        <v>1544</v>
      </c>
      <c r="K100" t="s">
        <v>74</v>
      </c>
      <c r="L100" t="s">
        <v>74</v>
      </c>
      <c r="M100" t="s">
        <v>78</v>
      </c>
      <c r="N100" t="s">
        <v>135</v>
      </c>
      <c r="O100" t="s">
        <v>74</v>
      </c>
      <c r="P100" t="s">
        <v>74</v>
      </c>
      <c r="Q100" t="s">
        <v>74</v>
      </c>
      <c r="R100" t="s">
        <v>74</v>
      </c>
      <c r="S100" t="s">
        <v>74</v>
      </c>
      <c r="T100" t="s">
        <v>2015</v>
      </c>
      <c r="U100" t="s">
        <v>74</v>
      </c>
      <c r="V100" t="s">
        <v>2016</v>
      </c>
      <c r="W100" t="s">
        <v>2017</v>
      </c>
      <c r="X100" t="s">
        <v>1170</v>
      </c>
      <c r="Y100" t="s">
        <v>2018</v>
      </c>
      <c r="Z100" t="s">
        <v>1810</v>
      </c>
      <c r="AA100" t="s">
        <v>2019</v>
      </c>
      <c r="AB100" t="s">
        <v>1683</v>
      </c>
      <c r="AC100" t="s">
        <v>74</v>
      </c>
      <c r="AD100" t="s">
        <v>74</v>
      </c>
      <c r="AE100" t="s">
        <v>74</v>
      </c>
      <c r="AF100" t="s">
        <v>74</v>
      </c>
      <c r="AG100">
        <v>22</v>
      </c>
      <c r="AH100">
        <v>4</v>
      </c>
      <c r="AI100">
        <v>4</v>
      </c>
      <c r="AJ100">
        <v>0</v>
      </c>
      <c r="AK100">
        <v>3</v>
      </c>
      <c r="AL100" t="s">
        <v>1553</v>
      </c>
      <c r="AM100" t="s">
        <v>1143</v>
      </c>
      <c r="AN100" t="s">
        <v>1554</v>
      </c>
      <c r="AO100" t="s">
        <v>1555</v>
      </c>
      <c r="AP100" t="s">
        <v>74</v>
      </c>
      <c r="AQ100" t="s">
        <v>74</v>
      </c>
      <c r="AR100" t="s">
        <v>1556</v>
      </c>
      <c r="AS100" t="s">
        <v>1557</v>
      </c>
      <c r="AT100" t="s">
        <v>74</v>
      </c>
      <c r="AU100">
        <v>2011</v>
      </c>
      <c r="AV100">
        <v>10</v>
      </c>
      <c r="AW100">
        <v>3</v>
      </c>
      <c r="AX100" t="s">
        <v>74</v>
      </c>
      <c r="AY100" t="s">
        <v>74</v>
      </c>
      <c r="AZ100" t="s">
        <v>74</v>
      </c>
      <c r="BA100" t="s">
        <v>74</v>
      </c>
      <c r="BB100">
        <v>195</v>
      </c>
      <c r="BC100">
        <v>208</v>
      </c>
      <c r="BD100" t="s">
        <v>74</v>
      </c>
      <c r="BE100" t="s">
        <v>74</v>
      </c>
      <c r="BF100" t="s">
        <v>74</v>
      </c>
      <c r="BG100" t="s">
        <v>74</v>
      </c>
      <c r="BH100" t="s">
        <v>74</v>
      </c>
      <c r="BI100">
        <v>14</v>
      </c>
      <c r="BJ100" t="s">
        <v>97</v>
      </c>
      <c r="BK100" t="s">
        <v>126</v>
      </c>
      <c r="BL100" t="s">
        <v>97</v>
      </c>
      <c r="BM100" t="s">
        <v>2020</v>
      </c>
      <c r="BN100" t="s">
        <v>74</v>
      </c>
      <c r="BO100" t="s">
        <v>74</v>
      </c>
      <c r="BP100" t="s">
        <v>74</v>
      </c>
      <c r="BQ100" t="s">
        <v>74</v>
      </c>
      <c r="BR100" t="s">
        <v>100</v>
      </c>
      <c r="BS100" t="s">
        <v>2021</v>
      </c>
      <c r="BT100" t="str">
        <f>HYPERLINK("https%3A%2F%2Fwww.webofscience.com%2Fwos%2Fwoscc%2Ffull-record%2FWOS:000297079200006","View Full Record in Web of Science")</f>
        <v>View Full Record in Web of Science</v>
      </c>
    </row>
    <row r="101" spans="1:72" x14ac:dyDescent="0.25">
      <c r="A101" t="s">
        <v>72</v>
      </c>
      <c r="B101" t="s">
        <v>2022</v>
      </c>
      <c r="C101" t="s">
        <v>74</v>
      </c>
      <c r="D101" t="s">
        <v>74</v>
      </c>
      <c r="E101" t="s">
        <v>74</v>
      </c>
      <c r="F101" t="s">
        <v>2023</v>
      </c>
      <c r="G101" t="s">
        <v>74</v>
      </c>
      <c r="H101" t="s">
        <v>74</v>
      </c>
      <c r="I101" t="s">
        <v>2024</v>
      </c>
      <c r="J101" t="s">
        <v>2025</v>
      </c>
      <c r="K101" t="s">
        <v>74</v>
      </c>
      <c r="L101" t="s">
        <v>74</v>
      </c>
      <c r="M101" t="s">
        <v>78</v>
      </c>
      <c r="N101" t="s">
        <v>135</v>
      </c>
      <c r="O101" t="s">
        <v>74</v>
      </c>
      <c r="P101" t="s">
        <v>74</v>
      </c>
      <c r="Q101" t="s">
        <v>74</v>
      </c>
      <c r="R101" t="s">
        <v>74</v>
      </c>
      <c r="S101" t="s">
        <v>74</v>
      </c>
      <c r="T101" t="s">
        <v>2026</v>
      </c>
      <c r="U101" t="s">
        <v>74</v>
      </c>
      <c r="V101" t="s">
        <v>2027</v>
      </c>
      <c r="W101" t="s">
        <v>2028</v>
      </c>
      <c r="X101" t="s">
        <v>2029</v>
      </c>
      <c r="Y101" t="s">
        <v>2030</v>
      </c>
      <c r="Z101" t="s">
        <v>2031</v>
      </c>
      <c r="AA101" t="s">
        <v>2032</v>
      </c>
      <c r="AB101" t="s">
        <v>2033</v>
      </c>
      <c r="AC101" t="s">
        <v>74</v>
      </c>
      <c r="AD101" t="s">
        <v>74</v>
      </c>
      <c r="AE101" t="s">
        <v>74</v>
      </c>
      <c r="AF101" t="s">
        <v>74</v>
      </c>
      <c r="AG101">
        <v>27</v>
      </c>
      <c r="AH101">
        <v>5</v>
      </c>
      <c r="AI101">
        <v>5</v>
      </c>
      <c r="AJ101">
        <v>2</v>
      </c>
      <c r="AK101">
        <v>38</v>
      </c>
      <c r="AL101" t="s">
        <v>2034</v>
      </c>
      <c r="AM101" t="s">
        <v>627</v>
      </c>
      <c r="AN101" t="s">
        <v>2035</v>
      </c>
      <c r="AO101" t="s">
        <v>2036</v>
      </c>
      <c r="AP101" t="s">
        <v>74</v>
      </c>
      <c r="AQ101" t="s">
        <v>74</v>
      </c>
      <c r="AR101" t="s">
        <v>2037</v>
      </c>
      <c r="AS101" t="s">
        <v>2038</v>
      </c>
      <c r="AT101" t="s">
        <v>74</v>
      </c>
      <c r="AU101">
        <v>2011</v>
      </c>
      <c r="AV101">
        <v>10</v>
      </c>
      <c r="AW101">
        <v>2</v>
      </c>
      <c r="AX101" t="s">
        <v>74</v>
      </c>
      <c r="AY101" t="s">
        <v>74</v>
      </c>
      <c r="AZ101" t="s">
        <v>74</v>
      </c>
      <c r="BA101" t="s">
        <v>74</v>
      </c>
      <c r="BB101">
        <v>125</v>
      </c>
      <c r="BC101">
        <v>136</v>
      </c>
      <c r="BD101" t="s">
        <v>74</v>
      </c>
      <c r="BE101" t="s">
        <v>74</v>
      </c>
      <c r="BF101" t="s">
        <v>74</v>
      </c>
      <c r="BG101" t="s">
        <v>74</v>
      </c>
      <c r="BH101" t="s">
        <v>74</v>
      </c>
      <c r="BI101">
        <v>12</v>
      </c>
      <c r="BJ101" t="s">
        <v>1218</v>
      </c>
      <c r="BK101" t="s">
        <v>126</v>
      </c>
      <c r="BL101" t="s">
        <v>481</v>
      </c>
      <c r="BM101" t="s">
        <v>2039</v>
      </c>
      <c r="BN101" t="s">
        <v>74</v>
      </c>
      <c r="BO101" t="s">
        <v>74</v>
      </c>
      <c r="BP101" t="s">
        <v>74</v>
      </c>
      <c r="BQ101" t="s">
        <v>74</v>
      </c>
      <c r="BR101" t="s">
        <v>100</v>
      </c>
      <c r="BS101" t="s">
        <v>2040</v>
      </c>
      <c r="BT101" t="str">
        <f>HYPERLINK("https%3A%2F%2Fwww.webofscience.com%2Fwos%2Fwoscc%2Ffull-record%2FWOS:000290981300007","View Full Record in Web of Science")</f>
        <v>View Full Record in Web of Science</v>
      </c>
    </row>
    <row r="102" spans="1:72" x14ac:dyDescent="0.25">
      <c r="A102" t="s">
        <v>72</v>
      </c>
      <c r="B102" t="s">
        <v>2041</v>
      </c>
      <c r="C102" t="s">
        <v>74</v>
      </c>
      <c r="D102" t="s">
        <v>74</v>
      </c>
      <c r="E102" t="s">
        <v>74</v>
      </c>
      <c r="F102" t="s">
        <v>2042</v>
      </c>
      <c r="G102" t="s">
        <v>74</v>
      </c>
      <c r="H102" t="s">
        <v>74</v>
      </c>
      <c r="I102" t="s">
        <v>2043</v>
      </c>
      <c r="J102" t="s">
        <v>1777</v>
      </c>
      <c r="K102" t="s">
        <v>74</v>
      </c>
      <c r="L102" t="s">
        <v>74</v>
      </c>
      <c r="M102" t="s">
        <v>620</v>
      </c>
      <c r="N102" t="s">
        <v>135</v>
      </c>
      <c r="O102" t="s">
        <v>74</v>
      </c>
      <c r="P102" t="s">
        <v>74</v>
      </c>
      <c r="Q102" t="s">
        <v>74</v>
      </c>
      <c r="R102" t="s">
        <v>74</v>
      </c>
      <c r="S102" t="s">
        <v>74</v>
      </c>
      <c r="T102" t="s">
        <v>2044</v>
      </c>
      <c r="U102" t="s">
        <v>2045</v>
      </c>
      <c r="V102" t="s">
        <v>2046</v>
      </c>
      <c r="W102" t="s">
        <v>2047</v>
      </c>
      <c r="X102" t="s">
        <v>2048</v>
      </c>
      <c r="Y102" t="s">
        <v>2049</v>
      </c>
      <c r="Z102" t="s">
        <v>2050</v>
      </c>
      <c r="AA102" t="s">
        <v>74</v>
      </c>
      <c r="AB102" t="s">
        <v>74</v>
      </c>
      <c r="AC102" t="s">
        <v>74</v>
      </c>
      <c r="AD102" t="s">
        <v>74</v>
      </c>
      <c r="AE102" t="s">
        <v>74</v>
      </c>
      <c r="AF102" t="s">
        <v>74</v>
      </c>
      <c r="AG102">
        <v>21</v>
      </c>
      <c r="AH102">
        <v>0</v>
      </c>
      <c r="AI102">
        <v>0</v>
      </c>
      <c r="AJ102">
        <v>0</v>
      </c>
      <c r="AK102">
        <v>6</v>
      </c>
      <c r="AL102" t="s">
        <v>1784</v>
      </c>
      <c r="AM102" t="s">
        <v>627</v>
      </c>
      <c r="AN102" t="s">
        <v>1785</v>
      </c>
      <c r="AO102" t="s">
        <v>1786</v>
      </c>
      <c r="AP102" t="s">
        <v>74</v>
      </c>
      <c r="AQ102" t="s">
        <v>74</v>
      </c>
      <c r="AR102" t="s">
        <v>1787</v>
      </c>
      <c r="AS102" t="s">
        <v>1788</v>
      </c>
      <c r="AT102" t="s">
        <v>74</v>
      </c>
      <c r="AU102">
        <v>2010</v>
      </c>
      <c r="AV102">
        <v>21</v>
      </c>
      <c r="AW102">
        <v>2</v>
      </c>
      <c r="AX102" t="s">
        <v>74</v>
      </c>
      <c r="AY102" t="s">
        <v>74</v>
      </c>
      <c r="AZ102" t="s">
        <v>74</v>
      </c>
      <c r="BA102" t="s">
        <v>74</v>
      </c>
      <c r="BB102">
        <v>132</v>
      </c>
      <c r="BC102">
        <v>142</v>
      </c>
      <c r="BD102" t="s">
        <v>74</v>
      </c>
      <c r="BE102" t="s">
        <v>74</v>
      </c>
      <c r="BF102" t="s">
        <v>74</v>
      </c>
      <c r="BG102" t="s">
        <v>74</v>
      </c>
      <c r="BH102" t="s">
        <v>74</v>
      </c>
      <c r="BI102">
        <v>11</v>
      </c>
      <c r="BJ102" t="s">
        <v>1789</v>
      </c>
      <c r="BK102" t="s">
        <v>179</v>
      </c>
      <c r="BL102" t="s">
        <v>1789</v>
      </c>
      <c r="BM102" t="s">
        <v>2051</v>
      </c>
      <c r="BN102" t="s">
        <v>74</v>
      </c>
      <c r="BO102" t="s">
        <v>74</v>
      </c>
      <c r="BP102" t="s">
        <v>74</v>
      </c>
      <c r="BQ102" t="s">
        <v>74</v>
      </c>
      <c r="BR102" t="s">
        <v>100</v>
      </c>
      <c r="BS102" t="s">
        <v>2052</v>
      </c>
      <c r="BT102" t="str">
        <f>HYPERLINK("https%3A%2F%2Fwww.webofscience.com%2Fwos%2Fwoscc%2Ffull-record%2FWOS:000285908000006","View Full Record in Web of Science")</f>
        <v>View Full Record in Web of Science</v>
      </c>
    </row>
    <row r="103" spans="1:72" x14ac:dyDescent="0.25">
      <c r="A103" t="s">
        <v>72</v>
      </c>
      <c r="B103" t="s">
        <v>2053</v>
      </c>
      <c r="C103" t="s">
        <v>74</v>
      </c>
      <c r="D103" t="s">
        <v>74</v>
      </c>
      <c r="E103" t="s">
        <v>74</v>
      </c>
      <c r="F103" t="s">
        <v>2054</v>
      </c>
      <c r="G103" t="s">
        <v>74</v>
      </c>
      <c r="H103" t="s">
        <v>74</v>
      </c>
      <c r="I103" t="s">
        <v>2055</v>
      </c>
      <c r="J103" t="s">
        <v>1777</v>
      </c>
      <c r="K103" t="s">
        <v>74</v>
      </c>
      <c r="L103" t="s">
        <v>74</v>
      </c>
      <c r="M103" t="s">
        <v>78</v>
      </c>
      <c r="N103" t="s">
        <v>135</v>
      </c>
      <c r="O103" t="s">
        <v>74</v>
      </c>
      <c r="P103" t="s">
        <v>74</v>
      </c>
      <c r="Q103" t="s">
        <v>74</v>
      </c>
      <c r="R103" t="s">
        <v>74</v>
      </c>
      <c r="S103" t="s">
        <v>74</v>
      </c>
      <c r="T103" t="s">
        <v>2056</v>
      </c>
      <c r="U103" t="s">
        <v>74</v>
      </c>
      <c r="V103" t="s">
        <v>2057</v>
      </c>
      <c r="W103" t="s">
        <v>2058</v>
      </c>
      <c r="X103" t="s">
        <v>986</v>
      </c>
      <c r="Y103" t="s">
        <v>2059</v>
      </c>
      <c r="Z103" t="s">
        <v>2060</v>
      </c>
      <c r="AA103" t="s">
        <v>2061</v>
      </c>
      <c r="AB103" t="s">
        <v>2062</v>
      </c>
      <c r="AC103" t="s">
        <v>74</v>
      </c>
      <c r="AD103" t="s">
        <v>74</v>
      </c>
      <c r="AE103" t="s">
        <v>74</v>
      </c>
      <c r="AF103" t="s">
        <v>74</v>
      </c>
      <c r="AG103">
        <v>14</v>
      </c>
      <c r="AH103">
        <v>1</v>
      </c>
      <c r="AI103">
        <v>1</v>
      </c>
      <c r="AJ103">
        <v>0</v>
      </c>
      <c r="AK103">
        <v>6</v>
      </c>
      <c r="AL103" t="s">
        <v>1784</v>
      </c>
      <c r="AM103" t="s">
        <v>627</v>
      </c>
      <c r="AN103" t="s">
        <v>1785</v>
      </c>
      <c r="AO103" t="s">
        <v>1786</v>
      </c>
      <c r="AP103" t="s">
        <v>74</v>
      </c>
      <c r="AQ103" t="s">
        <v>74</v>
      </c>
      <c r="AR103" t="s">
        <v>1787</v>
      </c>
      <c r="AS103" t="s">
        <v>1788</v>
      </c>
      <c r="AT103" t="s">
        <v>74</v>
      </c>
      <c r="AU103">
        <v>2009</v>
      </c>
      <c r="AV103">
        <v>20</v>
      </c>
      <c r="AW103">
        <v>4</v>
      </c>
      <c r="AX103" t="s">
        <v>74</v>
      </c>
      <c r="AY103" t="s">
        <v>74</v>
      </c>
      <c r="AZ103" t="s">
        <v>74</v>
      </c>
      <c r="BA103" t="s">
        <v>74</v>
      </c>
      <c r="BB103">
        <v>354</v>
      </c>
      <c r="BC103">
        <v>364</v>
      </c>
      <c r="BD103" t="s">
        <v>74</v>
      </c>
      <c r="BE103" t="s">
        <v>74</v>
      </c>
      <c r="BF103" t="s">
        <v>74</v>
      </c>
      <c r="BG103" t="s">
        <v>74</v>
      </c>
      <c r="BH103" t="s">
        <v>74</v>
      </c>
      <c r="BI103">
        <v>11</v>
      </c>
      <c r="BJ103" t="s">
        <v>1789</v>
      </c>
      <c r="BK103" t="s">
        <v>179</v>
      </c>
      <c r="BL103" t="s">
        <v>1789</v>
      </c>
      <c r="BM103" t="s">
        <v>2063</v>
      </c>
      <c r="BN103" t="s">
        <v>74</v>
      </c>
      <c r="BO103" t="s">
        <v>74</v>
      </c>
      <c r="BP103" t="s">
        <v>74</v>
      </c>
      <c r="BQ103" t="s">
        <v>74</v>
      </c>
      <c r="BR103" t="s">
        <v>100</v>
      </c>
      <c r="BS103" t="s">
        <v>2064</v>
      </c>
      <c r="BT103" t="str">
        <f>HYPERLINK("https%3A%2F%2Fwww.webofscience.com%2Fwos%2Fwoscc%2Ffull-record%2FWOS:000275702300015","View Full Record in Web of Science")</f>
        <v>View Full Record in Web of Science</v>
      </c>
    </row>
    <row r="104" spans="1:72" x14ac:dyDescent="0.25">
      <c r="A104" t="s">
        <v>72</v>
      </c>
      <c r="B104" t="s">
        <v>2065</v>
      </c>
      <c r="C104" t="s">
        <v>74</v>
      </c>
      <c r="D104" t="s">
        <v>74</v>
      </c>
      <c r="E104" t="s">
        <v>74</v>
      </c>
      <c r="F104" t="s">
        <v>2066</v>
      </c>
      <c r="G104" t="s">
        <v>74</v>
      </c>
      <c r="H104" t="s">
        <v>74</v>
      </c>
      <c r="I104" t="s">
        <v>2067</v>
      </c>
      <c r="J104" t="s">
        <v>1698</v>
      </c>
      <c r="K104" t="s">
        <v>74</v>
      </c>
      <c r="L104" t="s">
        <v>74</v>
      </c>
      <c r="M104" t="s">
        <v>78</v>
      </c>
      <c r="N104" t="s">
        <v>135</v>
      </c>
      <c r="O104" t="s">
        <v>74</v>
      </c>
      <c r="P104" t="s">
        <v>74</v>
      </c>
      <c r="Q104" t="s">
        <v>74</v>
      </c>
      <c r="R104" t="s">
        <v>74</v>
      </c>
      <c r="S104" t="s">
        <v>74</v>
      </c>
      <c r="T104" t="s">
        <v>2068</v>
      </c>
      <c r="U104" t="s">
        <v>2069</v>
      </c>
      <c r="V104" t="s">
        <v>2070</v>
      </c>
      <c r="W104" t="s">
        <v>2071</v>
      </c>
      <c r="X104" t="s">
        <v>310</v>
      </c>
      <c r="Y104" t="s">
        <v>2072</v>
      </c>
      <c r="Z104" t="s">
        <v>2073</v>
      </c>
      <c r="AA104" t="s">
        <v>74</v>
      </c>
      <c r="AB104" t="s">
        <v>74</v>
      </c>
      <c r="AC104" t="s">
        <v>74</v>
      </c>
      <c r="AD104" t="s">
        <v>74</v>
      </c>
      <c r="AE104" t="s">
        <v>74</v>
      </c>
      <c r="AF104" t="s">
        <v>74</v>
      </c>
      <c r="AG104">
        <v>45</v>
      </c>
      <c r="AH104">
        <v>7</v>
      </c>
      <c r="AI104">
        <v>7</v>
      </c>
      <c r="AJ104">
        <v>0</v>
      </c>
      <c r="AK104">
        <v>33</v>
      </c>
      <c r="AL104" t="s">
        <v>1707</v>
      </c>
      <c r="AM104" t="s">
        <v>1708</v>
      </c>
      <c r="AN104" t="s">
        <v>1709</v>
      </c>
      <c r="AO104" t="s">
        <v>1710</v>
      </c>
      <c r="AP104" t="s">
        <v>74</v>
      </c>
      <c r="AQ104" t="s">
        <v>74</v>
      </c>
      <c r="AR104" t="s">
        <v>1712</v>
      </c>
      <c r="AS104" t="s">
        <v>1713</v>
      </c>
      <c r="AT104" t="s">
        <v>74</v>
      </c>
      <c r="AU104">
        <v>2009</v>
      </c>
      <c r="AV104" t="s">
        <v>74</v>
      </c>
      <c r="AW104">
        <v>4</v>
      </c>
      <c r="AX104" t="s">
        <v>74</v>
      </c>
      <c r="AY104" t="s">
        <v>74</v>
      </c>
      <c r="AZ104" t="s">
        <v>74</v>
      </c>
      <c r="BA104" t="s">
        <v>74</v>
      </c>
      <c r="BB104">
        <v>49</v>
      </c>
      <c r="BC104">
        <v>59</v>
      </c>
      <c r="BD104" t="s">
        <v>74</v>
      </c>
      <c r="BE104" t="s">
        <v>74</v>
      </c>
      <c r="BF104" t="s">
        <v>74</v>
      </c>
      <c r="BG104" t="s">
        <v>74</v>
      </c>
      <c r="BH104" t="s">
        <v>74</v>
      </c>
      <c r="BI104">
        <v>11</v>
      </c>
      <c r="BJ104" t="s">
        <v>1324</v>
      </c>
      <c r="BK104" t="s">
        <v>126</v>
      </c>
      <c r="BL104" t="s">
        <v>481</v>
      </c>
      <c r="BM104" t="s">
        <v>2074</v>
      </c>
      <c r="BN104" t="s">
        <v>74</v>
      </c>
      <c r="BO104" t="s">
        <v>74</v>
      </c>
      <c r="BP104" t="s">
        <v>74</v>
      </c>
      <c r="BQ104" t="s">
        <v>74</v>
      </c>
      <c r="BR104" t="s">
        <v>100</v>
      </c>
      <c r="BS104" t="s">
        <v>2075</v>
      </c>
      <c r="BT104" t="str">
        <f>HYPERLINK("https%3A%2F%2Fwww.webofscience.com%2Fwos%2Fwoscc%2Ffull-record%2FWOS:000271875500006","View Full Record in Web of Science")</f>
        <v>View Full Record in Web of Science</v>
      </c>
    </row>
    <row r="105" spans="1:72" x14ac:dyDescent="0.25">
      <c r="A105" t="s">
        <v>72</v>
      </c>
      <c r="B105" t="s">
        <v>2076</v>
      </c>
      <c r="C105" t="s">
        <v>74</v>
      </c>
      <c r="D105" t="s">
        <v>74</v>
      </c>
      <c r="E105" t="s">
        <v>74</v>
      </c>
      <c r="F105" t="s">
        <v>2077</v>
      </c>
      <c r="G105" t="s">
        <v>74</v>
      </c>
      <c r="H105" t="s">
        <v>74</v>
      </c>
      <c r="I105" t="s">
        <v>2078</v>
      </c>
      <c r="J105" t="s">
        <v>1698</v>
      </c>
      <c r="K105" t="s">
        <v>74</v>
      </c>
      <c r="L105" t="s">
        <v>74</v>
      </c>
      <c r="M105" t="s">
        <v>78</v>
      </c>
      <c r="N105" t="s">
        <v>135</v>
      </c>
      <c r="O105" t="s">
        <v>74</v>
      </c>
      <c r="P105" t="s">
        <v>74</v>
      </c>
      <c r="Q105" t="s">
        <v>74</v>
      </c>
      <c r="R105" t="s">
        <v>74</v>
      </c>
      <c r="S105" t="s">
        <v>74</v>
      </c>
      <c r="T105" t="s">
        <v>2079</v>
      </c>
      <c r="U105" t="s">
        <v>74</v>
      </c>
      <c r="V105" t="s">
        <v>2080</v>
      </c>
      <c r="W105" t="s">
        <v>2081</v>
      </c>
      <c r="X105" t="s">
        <v>2082</v>
      </c>
      <c r="Y105" t="s">
        <v>2083</v>
      </c>
      <c r="Z105" t="s">
        <v>74</v>
      </c>
      <c r="AA105" t="s">
        <v>74</v>
      </c>
      <c r="AB105" t="s">
        <v>74</v>
      </c>
      <c r="AC105" t="s">
        <v>74</v>
      </c>
      <c r="AD105" t="s">
        <v>74</v>
      </c>
      <c r="AE105" t="s">
        <v>74</v>
      </c>
      <c r="AF105" t="s">
        <v>74</v>
      </c>
      <c r="AG105">
        <v>43</v>
      </c>
      <c r="AH105">
        <v>9</v>
      </c>
      <c r="AI105">
        <v>10</v>
      </c>
      <c r="AJ105">
        <v>0</v>
      </c>
      <c r="AK105">
        <v>14</v>
      </c>
      <c r="AL105" t="s">
        <v>1707</v>
      </c>
      <c r="AM105" t="s">
        <v>1708</v>
      </c>
      <c r="AN105" t="s">
        <v>1709</v>
      </c>
      <c r="AO105" t="s">
        <v>1710</v>
      </c>
      <c r="AP105" t="s">
        <v>74</v>
      </c>
      <c r="AQ105" t="s">
        <v>74</v>
      </c>
      <c r="AR105" t="s">
        <v>1712</v>
      </c>
      <c r="AS105" t="s">
        <v>1713</v>
      </c>
      <c r="AT105" t="s">
        <v>74</v>
      </c>
      <c r="AU105">
        <v>2009</v>
      </c>
      <c r="AV105" t="s">
        <v>74</v>
      </c>
      <c r="AW105">
        <v>1</v>
      </c>
      <c r="AX105" t="s">
        <v>74</v>
      </c>
      <c r="AY105" t="s">
        <v>74</v>
      </c>
      <c r="AZ105" t="s">
        <v>74</v>
      </c>
      <c r="BA105" t="s">
        <v>74</v>
      </c>
      <c r="BB105">
        <v>65</v>
      </c>
      <c r="BC105">
        <v>74</v>
      </c>
      <c r="BD105" t="s">
        <v>74</v>
      </c>
      <c r="BE105" t="s">
        <v>74</v>
      </c>
      <c r="BF105" t="s">
        <v>74</v>
      </c>
      <c r="BG105" t="s">
        <v>74</v>
      </c>
      <c r="BH105" t="s">
        <v>74</v>
      </c>
      <c r="BI105">
        <v>10</v>
      </c>
      <c r="BJ105" t="s">
        <v>1324</v>
      </c>
      <c r="BK105" t="s">
        <v>126</v>
      </c>
      <c r="BL105" t="s">
        <v>481</v>
      </c>
      <c r="BM105" t="s">
        <v>2084</v>
      </c>
      <c r="BN105" t="s">
        <v>74</v>
      </c>
      <c r="BO105" t="s">
        <v>74</v>
      </c>
      <c r="BP105" t="s">
        <v>74</v>
      </c>
      <c r="BQ105" t="s">
        <v>74</v>
      </c>
      <c r="BR105" t="s">
        <v>100</v>
      </c>
      <c r="BS105" t="s">
        <v>2085</v>
      </c>
      <c r="BT105" t="str">
        <f>HYPERLINK("https%3A%2F%2Fwww.webofscience.com%2Fwos%2Fwoscc%2Ffull-record%2FWOS:000264173000007","View Full Record in Web of Science")</f>
        <v>View Full Record in Web of Science</v>
      </c>
    </row>
    <row r="106" spans="1:72" x14ac:dyDescent="0.25">
      <c r="A106" t="s">
        <v>72</v>
      </c>
      <c r="B106" t="s">
        <v>2086</v>
      </c>
      <c r="C106" t="s">
        <v>74</v>
      </c>
      <c r="D106" t="s">
        <v>74</v>
      </c>
      <c r="E106" t="s">
        <v>74</v>
      </c>
      <c r="F106" t="s">
        <v>2087</v>
      </c>
      <c r="G106" t="s">
        <v>74</v>
      </c>
      <c r="H106" t="s">
        <v>74</v>
      </c>
      <c r="I106" t="s">
        <v>2088</v>
      </c>
      <c r="J106" t="s">
        <v>2025</v>
      </c>
      <c r="K106" t="s">
        <v>74</v>
      </c>
      <c r="L106" t="s">
        <v>74</v>
      </c>
      <c r="M106" t="s">
        <v>78</v>
      </c>
      <c r="N106" t="s">
        <v>135</v>
      </c>
      <c r="O106" t="s">
        <v>74</v>
      </c>
      <c r="P106" t="s">
        <v>74</v>
      </c>
      <c r="Q106" t="s">
        <v>74</v>
      </c>
      <c r="R106" t="s">
        <v>74</v>
      </c>
      <c r="S106" t="s">
        <v>74</v>
      </c>
      <c r="T106" t="s">
        <v>2089</v>
      </c>
      <c r="U106" t="s">
        <v>2090</v>
      </c>
      <c r="V106" t="s">
        <v>2091</v>
      </c>
      <c r="W106" t="s">
        <v>2092</v>
      </c>
      <c r="X106" t="s">
        <v>310</v>
      </c>
      <c r="Y106" t="s">
        <v>2093</v>
      </c>
      <c r="Z106" t="s">
        <v>2094</v>
      </c>
      <c r="AA106" t="s">
        <v>74</v>
      </c>
      <c r="AB106" t="s">
        <v>74</v>
      </c>
      <c r="AC106" t="s">
        <v>74</v>
      </c>
      <c r="AD106" t="s">
        <v>74</v>
      </c>
      <c r="AE106" t="s">
        <v>74</v>
      </c>
      <c r="AF106" t="s">
        <v>74</v>
      </c>
      <c r="AG106">
        <v>31</v>
      </c>
      <c r="AH106">
        <v>5</v>
      </c>
      <c r="AI106">
        <v>5</v>
      </c>
      <c r="AJ106">
        <v>0</v>
      </c>
      <c r="AK106">
        <v>14</v>
      </c>
      <c r="AL106" t="s">
        <v>2034</v>
      </c>
      <c r="AM106" t="s">
        <v>627</v>
      </c>
      <c r="AN106" t="s">
        <v>2035</v>
      </c>
      <c r="AO106" t="s">
        <v>2036</v>
      </c>
      <c r="AP106" t="s">
        <v>74</v>
      </c>
      <c r="AQ106" t="s">
        <v>74</v>
      </c>
      <c r="AR106" t="s">
        <v>2037</v>
      </c>
      <c r="AS106" t="s">
        <v>2038</v>
      </c>
      <c r="AT106" t="s">
        <v>74</v>
      </c>
      <c r="AU106">
        <v>2009</v>
      </c>
      <c r="AV106">
        <v>8</v>
      </c>
      <c r="AW106">
        <v>3</v>
      </c>
      <c r="AX106" t="s">
        <v>74</v>
      </c>
      <c r="AY106" t="s">
        <v>74</v>
      </c>
      <c r="AZ106" t="s">
        <v>74</v>
      </c>
      <c r="BA106" t="s">
        <v>74</v>
      </c>
      <c r="BB106">
        <v>164</v>
      </c>
      <c r="BC106">
        <v>174</v>
      </c>
      <c r="BD106" t="s">
        <v>74</v>
      </c>
      <c r="BE106" t="s">
        <v>74</v>
      </c>
      <c r="BF106" t="s">
        <v>74</v>
      </c>
      <c r="BG106" t="s">
        <v>74</v>
      </c>
      <c r="BH106" t="s">
        <v>74</v>
      </c>
      <c r="BI106">
        <v>11</v>
      </c>
      <c r="BJ106" t="s">
        <v>1218</v>
      </c>
      <c r="BK106" t="s">
        <v>126</v>
      </c>
      <c r="BL106" t="s">
        <v>481</v>
      </c>
      <c r="BM106" t="s">
        <v>2095</v>
      </c>
      <c r="BN106" t="s">
        <v>74</v>
      </c>
      <c r="BO106" t="s">
        <v>74</v>
      </c>
      <c r="BP106" t="s">
        <v>74</v>
      </c>
      <c r="BQ106" t="s">
        <v>74</v>
      </c>
      <c r="BR106" t="s">
        <v>100</v>
      </c>
      <c r="BS106" t="s">
        <v>2096</v>
      </c>
      <c r="BT106" t="str">
        <f>HYPERLINK("https%3A%2F%2Fwww.webofscience.com%2Fwos%2Fwoscc%2Ffull-record%2FWOS:000272189500010","View Full Record in Web of Science")</f>
        <v>View Full Record in Web of Science</v>
      </c>
    </row>
    <row r="107" spans="1:72" x14ac:dyDescent="0.25">
      <c r="A107" t="s">
        <v>72</v>
      </c>
      <c r="B107" t="s">
        <v>2097</v>
      </c>
      <c r="C107" t="s">
        <v>74</v>
      </c>
      <c r="D107" t="s">
        <v>74</v>
      </c>
      <c r="E107" t="s">
        <v>74</v>
      </c>
      <c r="F107" t="s">
        <v>2098</v>
      </c>
      <c r="G107" t="s">
        <v>74</v>
      </c>
      <c r="H107" t="s">
        <v>74</v>
      </c>
      <c r="I107" t="s">
        <v>2099</v>
      </c>
      <c r="J107" t="s">
        <v>1698</v>
      </c>
      <c r="K107" t="s">
        <v>74</v>
      </c>
      <c r="L107" t="s">
        <v>74</v>
      </c>
      <c r="M107" t="s">
        <v>78</v>
      </c>
      <c r="N107" t="s">
        <v>135</v>
      </c>
      <c r="O107" t="s">
        <v>74</v>
      </c>
      <c r="P107" t="s">
        <v>74</v>
      </c>
      <c r="Q107" t="s">
        <v>74</v>
      </c>
      <c r="R107" t="s">
        <v>74</v>
      </c>
      <c r="S107" t="s">
        <v>74</v>
      </c>
      <c r="T107" t="s">
        <v>2100</v>
      </c>
      <c r="U107" t="s">
        <v>74</v>
      </c>
      <c r="V107" t="s">
        <v>2101</v>
      </c>
      <c r="W107" t="s">
        <v>2102</v>
      </c>
      <c r="X107" t="s">
        <v>986</v>
      </c>
      <c r="Y107" t="s">
        <v>2103</v>
      </c>
      <c r="Z107" t="s">
        <v>2104</v>
      </c>
      <c r="AA107" t="s">
        <v>2105</v>
      </c>
      <c r="AB107" t="s">
        <v>2106</v>
      </c>
      <c r="AC107" t="s">
        <v>74</v>
      </c>
      <c r="AD107" t="s">
        <v>74</v>
      </c>
      <c r="AE107" t="s">
        <v>74</v>
      </c>
      <c r="AF107" t="s">
        <v>74</v>
      </c>
      <c r="AG107">
        <v>69</v>
      </c>
      <c r="AH107">
        <v>4</v>
      </c>
      <c r="AI107">
        <v>4</v>
      </c>
      <c r="AJ107">
        <v>3</v>
      </c>
      <c r="AK107">
        <v>12</v>
      </c>
      <c r="AL107" t="s">
        <v>1707</v>
      </c>
      <c r="AM107" t="s">
        <v>1708</v>
      </c>
      <c r="AN107" t="s">
        <v>1709</v>
      </c>
      <c r="AO107" t="s">
        <v>1710</v>
      </c>
      <c r="AP107" t="s">
        <v>1711</v>
      </c>
      <c r="AQ107" t="s">
        <v>74</v>
      </c>
      <c r="AR107" t="s">
        <v>1712</v>
      </c>
      <c r="AS107" t="s">
        <v>1713</v>
      </c>
      <c r="AT107" t="s">
        <v>74</v>
      </c>
      <c r="AU107">
        <v>2008</v>
      </c>
      <c r="AV107" t="s">
        <v>74</v>
      </c>
      <c r="AW107">
        <v>4</v>
      </c>
      <c r="AX107" t="s">
        <v>74</v>
      </c>
      <c r="AY107" t="s">
        <v>74</v>
      </c>
      <c r="AZ107" t="s">
        <v>74</v>
      </c>
      <c r="BA107" t="s">
        <v>74</v>
      </c>
      <c r="BB107">
        <v>67</v>
      </c>
      <c r="BC107">
        <v>75</v>
      </c>
      <c r="BD107" t="s">
        <v>74</v>
      </c>
      <c r="BE107" t="s">
        <v>74</v>
      </c>
      <c r="BF107" t="s">
        <v>74</v>
      </c>
      <c r="BG107" t="s">
        <v>74</v>
      </c>
      <c r="BH107" t="s">
        <v>74</v>
      </c>
      <c r="BI107">
        <v>9</v>
      </c>
      <c r="BJ107" t="s">
        <v>1324</v>
      </c>
      <c r="BK107" t="s">
        <v>126</v>
      </c>
      <c r="BL107" t="s">
        <v>481</v>
      </c>
      <c r="BM107" t="s">
        <v>2107</v>
      </c>
      <c r="BN107" t="s">
        <v>74</v>
      </c>
      <c r="BO107" t="s">
        <v>74</v>
      </c>
      <c r="BP107" t="s">
        <v>74</v>
      </c>
      <c r="BQ107" t="s">
        <v>74</v>
      </c>
      <c r="BR107" t="s">
        <v>100</v>
      </c>
      <c r="BS107" t="s">
        <v>2108</v>
      </c>
      <c r="BT107" t="str">
        <f>HYPERLINK("https%3A%2F%2Fwww.webofscience.com%2Fwos%2Fwoscc%2Ffull-record%2FWOS:000260522700009","View Full Record in Web of Science")</f>
        <v>View Full Record in Web of Science</v>
      </c>
    </row>
    <row r="108" spans="1:72" x14ac:dyDescent="0.25">
      <c r="A108" t="s">
        <v>72</v>
      </c>
      <c r="B108" t="s">
        <v>2109</v>
      </c>
      <c r="C108" t="s">
        <v>74</v>
      </c>
      <c r="D108" t="s">
        <v>74</v>
      </c>
      <c r="E108" t="s">
        <v>74</v>
      </c>
      <c r="F108" t="s">
        <v>2110</v>
      </c>
      <c r="G108" t="s">
        <v>74</v>
      </c>
      <c r="H108" t="s">
        <v>74</v>
      </c>
      <c r="I108" t="s">
        <v>2111</v>
      </c>
      <c r="J108" t="s">
        <v>2112</v>
      </c>
      <c r="K108" t="s">
        <v>74</v>
      </c>
      <c r="L108" t="s">
        <v>74</v>
      </c>
      <c r="M108" t="s">
        <v>78</v>
      </c>
      <c r="N108" t="s">
        <v>135</v>
      </c>
      <c r="O108" t="s">
        <v>74</v>
      </c>
      <c r="P108" t="s">
        <v>74</v>
      </c>
      <c r="Q108" t="s">
        <v>74</v>
      </c>
      <c r="R108" t="s">
        <v>74</v>
      </c>
      <c r="S108" t="s">
        <v>74</v>
      </c>
      <c r="T108" t="s">
        <v>74</v>
      </c>
      <c r="U108" t="s">
        <v>2113</v>
      </c>
      <c r="V108" t="s">
        <v>2114</v>
      </c>
      <c r="W108" t="s">
        <v>2115</v>
      </c>
      <c r="X108" t="s">
        <v>2116</v>
      </c>
      <c r="Y108" t="s">
        <v>2117</v>
      </c>
      <c r="Z108" t="s">
        <v>2118</v>
      </c>
      <c r="AA108" t="s">
        <v>2119</v>
      </c>
      <c r="AB108" t="s">
        <v>2120</v>
      </c>
      <c r="AC108" t="s">
        <v>74</v>
      </c>
      <c r="AD108" t="s">
        <v>74</v>
      </c>
      <c r="AE108" t="s">
        <v>74</v>
      </c>
      <c r="AF108" t="s">
        <v>74</v>
      </c>
      <c r="AG108">
        <v>33</v>
      </c>
      <c r="AH108">
        <v>29</v>
      </c>
      <c r="AI108">
        <v>31</v>
      </c>
      <c r="AJ108">
        <v>0</v>
      </c>
      <c r="AK108">
        <v>19</v>
      </c>
      <c r="AL108" t="s">
        <v>875</v>
      </c>
      <c r="AM108" t="s">
        <v>171</v>
      </c>
      <c r="AN108" t="s">
        <v>876</v>
      </c>
      <c r="AO108" t="s">
        <v>2121</v>
      </c>
      <c r="AP108" t="s">
        <v>74</v>
      </c>
      <c r="AQ108" t="s">
        <v>74</v>
      </c>
      <c r="AR108" t="s">
        <v>2112</v>
      </c>
      <c r="AS108" t="s">
        <v>2122</v>
      </c>
      <c r="AT108" t="s">
        <v>2123</v>
      </c>
      <c r="AU108">
        <v>2007</v>
      </c>
      <c r="AV108">
        <v>7</v>
      </c>
      <c r="AW108" t="s">
        <v>74</v>
      </c>
      <c r="AX108" t="s">
        <v>74</v>
      </c>
      <c r="AY108" t="s">
        <v>74</v>
      </c>
      <c r="AZ108" t="s">
        <v>74</v>
      </c>
      <c r="BA108" t="s">
        <v>74</v>
      </c>
      <c r="BB108" t="s">
        <v>74</v>
      </c>
      <c r="BC108" t="s">
        <v>74</v>
      </c>
      <c r="BD108">
        <v>94</v>
      </c>
      <c r="BE108" t="s">
        <v>2124</v>
      </c>
      <c r="BF108" t="str">
        <f>HYPERLINK("http://dx.doi.org/10.1186/1471-2458-7-94","http://dx.doi.org/10.1186/1471-2458-7-94")</f>
        <v>http://dx.doi.org/10.1186/1471-2458-7-94</v>
      </c>
      <c r="BG108" t="s">
        <v>74</v>
      </c>
      <c r="BH108" t="s">
        <v>74</v>
      </c>
      <c r="BI108">
        <v>14</v>
      </c>
      <c r="BJ108" t="s">
        <v>427</v>
      </c>
      <c r="BK108" t="s">
        <v>359</v>
      </c>
      <c r="BL108" t="s">
        <v>427</v>
      </c>
      <c r="BM108" t="s">
        <v>2125</v>
      </c>
      <c r="BN108">
        <v>17537247</v>
      </c>
      <c r="BO108" t="s">
        <v>320</v>
      </c>
      <c r="BP108" t="s">
        <v>74</v>
      </c>
      <c r="BQ108" t="s">
        <v>74</v>
      </c>
      <c r="BR108" t="s">
        <v>100</v>
      </c>
      <c r="BS108" t="s">
        <v>2126</v>
      </c>
      <c r="BT108" t="str">
        <f>HYPERLINK("https%3A%2F%2Fwww.webofscience.com%2Fwos%2Fwoscc%2Ffull-record%2FWOS:000247689500001","View Full Record in Web of Science")</f>
        <v>View Full Record in Web of Science</v>
      </c>
    </row>
    <row r="109" spans="1:72" x14ac:dyDescent="0.25">
      <c r="A109" t="s">
        <v>72</v>
      </c>
      <c r="B109" t="s">
        <v>2127</v>
      </c>
      <c r="C109" t="s">
        <v>74</v>
      </c>
      <c r="D109" t="s">
        <v>74</v>
      </c>
      <c r="E109" t="s">
        <v>74</v>
      </c>
      <c r="F109" t="s">
        <v>2128</v>
      </c>
      <c r="G109" t="s">
        <v>74</v>
      </c>
      <c r="H109" t="s">
        <v>74</v>
      </c>
      <c r="I109" t="s">
        <v>2129</v>
      </c>
      <c r="J109" t="s">
        <v>1698</v>
      </c>
      <c r="K109" t="s">
        <v>74</v>
      </c>
      <c r="L109" t="s">
        <v>74</v>
      </c>
      <c r="M109" t="s">
        <v>78</v>
      </c>
      <c r="N109" t="s">
        <v>135</v>
      </c>
      <c r="O109" t="s">
        <v>74</v>
      </c>
      <c r="P109" t="s">
        <v>74</v>
      </c>
      <c r="Q109" t="s">
        <v>74</v>
      </c>
      <c r="R109" t="s">
        <v>74</v>
      </c>
      <c r="S109" t="s">
        <v>74</v>
      </c>
      <c r="T109" t="s">
        <v>2130</v>
      </c>
      <c r="U109" t="s">
        <v>74</v>
      </c>
      <c r="V109" t="s">
        <v>2131</v>
      </c>
      <c r="W109" t="s">
        <v>2132</v>
      </c>
      <c r="X109" t="s">
        <v>1170</v>
      </c>
      <c r="Y109" t="s">
        <v>2133</v>
      </c>
      <c r="Z109" t="s">
        <v>74</v>
      </c>
      <c r="AA109" t="s">
        <v>74</v>
      </c>
      <c r="AB109" t="s">
        <v>74</v>
      </c>
      <c r="AC109" t="s">
        <v>74</v>
      </c>
      <c r="AD109" t="s">
        <v>74</v>
      </c>
      <c r="AE109" t="s">
        <v>74</v>
      </c>
      <c r="AF109" t="s">
        <v>74</v>
      </c>
      <c r="AG109">
        <v>39</v>
      </c>
      <c r="AH109">
        <v>0</v>
      </c>
      <c r="AI109">
        <v>0</v>
      </c>
      <c r="AJ109">
        <v>1</v>
      </c>
      <c r="AK109">
        <v>12</v>
      </c>
      <c r="AL109" t="s">
        <v>1707</v>
      </c>
      <c r="AM109" t="s">
        <v>1708</v>
      </c>
      <c r="AN109" t="s">
        <v>1709</v>
      </c>
      <c r="AO109" t="s">
        <v>1710</v>
      </c>
      <c r="AP109" t="s">
        <v>1711</v>
      </c>
      <c r="AQ109" t="s">
        <v>74</v>
      </c>
      <c r="AR109" t="s">
        <v>1712</v>
      </c>
      <c r="AS109" t="s">
        <v>1713</v>
      </c>
      <c r="AT109" t="s">
        <v>74</v>
      </c>
      <c r="AU109">
        <v>2007</v>
      </c>
      <c r="AV109" t="s">
        <v>74</v>
      </c>
      <c r="AW109">
        <v>3</v>
      </c>
      <c r="AX109" t="s">
        <v>74</v>
      </c>
      <c r="AY109" t="s">
        <v>74</v>
      </c>
      <c r="AZ109" t="s">
        <v>74</v>
      </c>
      <c r="BA109" t="s">
        <v>74</v>
      </c>
      <c r="BB109">
        <v>17</v>
      </c>
      <c r="BC109">
        <v>24</v>
      </c>
      <c r="BD109" t="s">
        <v>74</v>
      </c>
      <c r="BE109" t="s">
        <v>74</v>
      </c>
      <c r="BF109" t="s">
        <v>74</v>
      </c>
      <c r="BG109" t="s">
        <v>74</v>
      </c>
      <c r="BH109" t="s">
        <v>74</v>
      </c>
      <c r="BI109">
        <v>8</v>
      </c>
      <c r="BJ109" t="s">
        <v>1324</v>
      </c>
      <c r="BK109" t="s">
        <v>126</v>
      </c>
      <c r="BL109" t="s">
        <v>481</v>
      </c>
      <c r="BM109" t="s">
        <v>2134</v>
      </c>
      <c r="BN109" t="s">
        <v>74</v>
      </c>
      <c r="BO109" t="s">
        <v>74</v>
      </c>
      <c r="BP109" t="s">
        <v>74</v>
      </c>
      <c r="BQ109" t="s">
        <v>74</v>
      </c>
      <c r="BR109" t="s">
        <v>100</v>
      </c>
      <c r="BS109" t="s">
        <v>2135</v>
      </c>
      <c r="BT109" t="str">
        <f>HYPERLINK("https%3A%2F%2Fwww.webofscience.com%2Fwos%2Fwoscc%2Ffull-record%2FWOS:000207550300002","View Full Record in Web of Science")</f>
        <v>View Full Record in Web of Science</v>
      </c>
    </row>
    <row r="110" spans="1:72" x14ac:dyDescent="0.25">
      <c r="A110" t="s">
        <v>72</v>
      </c>
      <c r="B110" t="s">
        <v>2136</v>
      </c>
      <c r="C110" t="s">
        <v>74</v>
      </c>
      <c r="D110" t="s">
        <v>74</v>
      </c>
      <c r="E110" t="s">
        <v>74</v>
      </c>
      <c r="F110" t="s">
        <v>2137</v>
      </c>
      <c r="G110" t="s">
        <v>74</v>
      </c>
      <c r="H110" t="s">
        <v>74</v>
      </c>
      <c r="I110" t="s">
        <v>2138</v>
      </c>
      <c r="J110" t="s">
        <v>619</v>
      </c>
      <c r="K110" t="s">
        <v>74</v>
      </c>
      <c r="L110" t="s">
        <v>74</v>
      </c>
      <c r="M110" t="s">
        <v>620</v>
      </c>
      <c r="N110" t="s">
        <v>135</v>
      </c>
      <c r="O110" t="s">
        <v>74</v>
      </c>
      <c r="P110" t="s">
        <v>74</v>
      </c>
      <c r="Q110" t="s">
        <v>74</v>
      </c>
      <c r="R110" t="s">
        <v>74</v>
      </c>
      <c r="S110" t="s">
        <v>74</v>
      </c>
      <c r="T110" t="s">
        <v>2139</v>
      </c>
      <c r="U110" t="s">
        <v>74</v>
      </c>
      <c r="V110" t="s">
        <v>2140</v>
      </c>
      <c r="W110" t="s">
        <v>74</v>
      </c>
      <c r="X110" t="s">
        <v>74</v>
      </c>
      <c r="Y110" t="s">
        <v>74</v>
      </c>
      <c r="Z110" t="s">
        <v>74</v>
      </c>
      <c r="AA110" t="s">
        <v>74</v>
      </c>
      <c r="AB110" t="s">
        <v>74</v>
      </c>
      <c r="AC110" t="s">
        <v>74</v>
      </c>
      <c r="AD110" t="s">
        <v>74</v>
      </c>
      <c r="AE110" t="s">
        <v>74</v>
      </c>
      <c r="AF110" t="s">
        <v>74</v>
      </c>
      <c r="AG110">
        <v>16</v>
      </c>
      <c r="AH110">
        <v>0</v>
      </c>
      <c r="AI110">
        <v>0</v>
      </c>
      <c r="AJ110">
        <v>0</v>
      </c>
      <c r="AK110">
        <v>0</v>
      </c>
      <c r="AL110" t="s">
        <v>626</v>
      </c>
      <c r="AM110" t="s">
        <v>627</v>
      </c>
      <c r="AN110" t="s">
        <v>628</v>
      </c>
      <c r="AO110" t="s">
        <v>629</v>
      </c>
      <c r="AP110" t="s">
        <v>74</v>
      </c>
      <c r="AQ110" t="s">
        <v>74</v>
      </c>
      <c r="AR110" t="s">
        <v>619</v>
      </c>
      <c r="AS110" t="s">
        <v>630</v>
      </c>
      <c r="AT110" t="s">
        <v>74</v>
      </c>
      <c r="AU110">
        <v>2007</v>
      </c>
      <c r="AV110" t="s">
        <v>74</v>
      </c>
      <c r="AW110">
        <v>50</v>
      </c>
      <c r="AX110" t="s">
        <v>74</v>
      </c>
      <c r="AY110" t="s">
        <v>74</v>
      </c>
      <c r="AZ110" t="s">
        <v>74</v>
      </c>
      <c r="BA110" t="s">
        <v>74</v>
      </c>
      <c r="BB110">
        <v>54</v>
      </c>
      <c r="BC110">
        <v>68</v>
      </c>
      <c r="BD110" t="s">
        <v>74</v>
      </c>
      <c r="BE110" t="s">
        <v>74</v>
      </c>
      <c r="BF110" t="s">
        <v>74</v>
      </c>
      <c r="BG110" t="s">
        <v>74</v>
      </c>
      <c r="BH110" t="s">
        <v>74</v>
      </c>
      <c r="BI110">
        <v>15</v>
      </c>
      <c r="BJ110" t="s">
        <v>632</v>
      </c>
      <c r="BK110" t="s">
        <v>633</v>
      </c>
      <c r="BL110" t="s">
        <v>634</v>
      </c>
      <c r="BM110" t="s">
        <v>2141</v>
      </c>
      <c r="BN110" t="s">
        <v>74</v>
      </c>
      <c r="BO110" t="s">
        <v>74</v>
      </c>
      <c r="BP110" t="s">
        <v>74</v>
      </c>
      <c r="BQ110" t="s">
        <v>74</v>
      </c>
      <c r="BR110" t="s">
        <v>100</v>
      </c>
      <c r="BS110" t="s">
        <v>2142</v>
      </c>
      <c r="BT110" t="str">
        <f>HYPERLINK("https%3A%2F%2Fwww.webofscience.com%2Fwos%2Fwoscc%2Ffull-record%2FWOS:000258517700005","View Full Record in Web of Science")</f>
        <v>View Full Record in Web of Science</v>
      </c>
    </row>
    <row r="111" spans="1:72" x14ac:dyDescent="0.25">
      <c r="A111" t="s">
        <v>72</v>
      </c>
      <c r="B111" t="s">
        <v>2143</v>
      </c>
      <c r="C111" t="s">
        <v>74</v>
      </c>
      <c r="D111" t="s">
        <v>74</v>
      </c>
      <c r="E111" t="s">
        <v>74</v>
      </c>
      <c r="F111" t="s">
        <v>2143</v>
      </c>
      <c r="G111" t="s">
        <v>74</v>
      </c>
      <c r="H111" t="s">
        <v>74</v>
      </c>
      <c r="I111" t="s">
        <v>2144</v>
      </c>
      <c r="J111" t="s">
        <v>2145</v>
      </c>
      <c r="K111" t="s">
        <v>74</v>
      </c>
      <c r="L111" t="s">
        <v>74</v>
      </c>
      <c r="M111" t="s">
        <v>78</v>
      </c>
      <c r="N111" t="s">
        <v>135</v>
      </c>
      <c r="O111" t="s">
        <v>74</v>
      </c>
      <c r="P111" t="s">
        <v>74</v>
      </c>
      <c r="Q111" t="s">
        <v>74</v>
      </c>
      <c r="R111" t="s">
        <v>74</v>
      </c>
      <c r="S111" t="s">
        <v>74</v>
      </c>
      <c r="T111" t="s">
        <v>74</v>
      </c>
      <c r="U111" t="s">
        <v>74</v>
      </c>
      <c r="V111" t="s">
        <v>2146</v>
      </c>
      <c r="W111" t="s">
        <v>2147</v>
      </c>
      <c r="X111" t="s">
        <v>2148</v>
      </c>
      <c r="Y111" t="s">
        <v>2149</v>
      </c>
      <c r="Z111" t="s">
        <v>2150</v>
      </c>
      <c r="AA111" t="s">
        <v>74</v>
      </c>
      <c r="AB111" t="s">
        <v>2151</v>
      </c>
      <c r="AC111" t="s">
        <v>74</v>
      </c>
      <c r="AD111" t="s">
        <v>74</v>
      </c>
      <c r="AE111" t="s">
        <v>74</v>
      </c>
      <c r="AF111" t="s">
        <v>74</v>
      </c>
      <c r="AG111">
        <v>55</v>
      </c>
      <c r="AH111">
        <v>3</v>
      </c>
      <c r="AI111">
        <v>3</v>
      </c>
      <c r="AJ111">
        <v>0</v>
      </c>
      <c r="AK111">
        <v>10</v>
      </c>
      <c r="AL111" t="s">
        <v>87</v>
      </c>
      <c r="AM111" t="s">
        <v>88</v>
      </c>
      <c r="AN111" t="s">
        <v>89</v>
      </c>
      <c r="AO111" t="s">
        <v>2152</v>
      </c>
      <c r="AP111" t="s">
        <v>2153</v>
      </c>
      <c r="AQ111" t="s">
        <v>74</v>
      </c>
      <c r="AR111" t="s">
        <v>2154</v>
      </c>
      <c r="AS111" t="s">
        <v>2155</v>
      </c>
      <c r="AT111" t="s">
        <v>151</v>
      </c>
      <c r="AU111">
        <v>2002</v>
      </c>
      <c r="AV111">
        <v>54</v>
      </c>
      <c r="AW111">
        <v>5</v>
      </c>
      <c r="AX111" t="s">
        <v>74</v>
      </c>
      <c r="AY111" t="s">
        <v>74</v>
      </c>
      <c r="AZ111" t="s">
        <v>74</v>
      </c>
      <c r="BA111" t="s">
        <v>74</v>
      </c>
      <c r="BB111">
        <v>791</v>
      </c>
      <c r="BC111">
        <v>810</v>
      </c>
      <c r="BD111" t="s">
        <v>74</v>
      </c>
      <c r="BE111" t="s">
        <v>2156</v>
      </c>
      <c r="BF111" t="str">
        <f>HYPERLINK("http://dx.doi.org/10.1080/09668130220147056","http://dx.doi.org/10.1080/09668130220147056")</f>
        <v>http://dx.doi.org/10.1080/09668130220147056</v>
      </c>
      <c r="BG111" t="s">
        <v>74</v>
      </c>
      <c r="BH111" t="s">
        <v>74</v>
      </c>
      <c r="BI111">
        <v>20</v>
      </c>
      <c r="BJ111" t="s">
        <v>2157</v>
      </c>
      <c r="BK111" t="s">
        <v>126</v>
      </c>
      <c r="BL111" t="s">
        <v>2158</v>
      </c>
      <c r="BM111" t="s">
        <v>2159</v>
      </c>
      <c r="BN111" t="s">
        <v>74</v>
      </c>
      <c r="BO111" t="s">
        <v>74</v>
      </c>
      <c r="BP111" t="s">
        <v>74</v>
      </c>
      <c r="BQ111" t="s">
        <v>74</v>
      </c>
      <c r="BR111" t="s">
        <v>100</v>
      </c>
      <c r="BS111" t="s">
        <v>2160</v>
      </c>
      <c r="BT111" t="str">
        <f>HYPERLINK("https%3A%2F%2Fwww.webofscience.com%2Fwos%2Fwoscc%2Ffull-record%2FWOS:000177251400006","View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2023-10-16T11:39:41Z</dcterms:created>
  <dcterms:modified xsi:type="dcterms:W3CDTF">2023-10-16T11:39:41Z</dcterms:modified>
</cp:coreProperties>
</file>